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2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<sst xmlns="http://schemas.openxmlformats.org/spreadsheetml/2006/main" count="165" uniqueCount="126">
  <si>
    <t>温州理工学院学生综合素质考评记分表</t>
  </si>
  <si>
    <t xml:space="preserve">系：经济与管理学院                   班  级：21工创班                 2021/2022学年                     审核人：  </t>
  </si>
  <si>
    <t>德    育</t>
  </si>
  <si>
    <t>能    力</t>
  </si>
  <si>
    <t>体    育</t>
  </si>
  <si>
    <t>签名</t>
  </si>
  <si>
    <t>项</t>
  </si>
  <si>
    <t>基</t>
  </si>
  <si>
    <t>上</t>
  </si>
  <si>
    <t>宿</t>
  </si>
  <si>
    <t>优</t>
  </si>
  <si>
    <t>积</t>
  </si>
  <si>
    <t>通</t>
  </si>
  <si>
    <t>星</t>
  </si>
  <si>
    <t>最</t>
  </si>
  <si>
    <t>学</t>
  </si>
  <si>
    <t>班</t>
  </si>
  <si>
    <t>英</t>
  </si>
  <si>
    <t>哇哈哈</t>
  </si>
  <si>
    <t>五</t>
  </si>
  <si>
    <t>早</t>
  </si>
  <si>
    <t>体</t>
  </si>
  <si>
    <t>校</t>
  </si>
  <si>
    <t>分</t>
  </si>
  <si>
    <t>目</t>
  </si>
  <si>
    <t>本</t>
  </si>
  <si>
    <t>课</t>
  </si>
  <si>
    <t>舍</t>
  </si>
  <si>
    <t>极</t>
  </si>
  <si>
    <t>报</t>
  </si>
  <si>
    <t>秀</t>
  </si>
  <si>
    <t>级</t>
  </si>
  <si>
    <t>美</t>
  </si>
  <si>
    <t>院</t>
  </si>
  <si>
    <t>语</t>
  </si>
  <si>
    <t>策划</t>
  </si>
  <si>
    <t>四</t>
  </si>
  <si>
    <t>锻</t>
  </si>
  <si>
    <t>能</t>
  </si>
  <si>
    <t>运动会</t>
  </si>
  <si>
    <t>姓</t>
  </si>
  <si>
    <t>制</t>
  </si>
  <si>
    <t>出</t>
  </si>
  <si>
    <t>规</t>
  </si>
  <si>
    <t>干</t>
  </si>
  <si>
    <t>表</t>
  </si>
  <si>
    <t>志</t>
  </si>
  <si>
    <t>部</t>
  </si>
  <si>
    <t>个</t>
  </si>
  <si>
    <t>实</t>
  </si>
  <si>
    <t>寝</t>
  </si>
  <si>
    <t>小</t>
  </si>
  <si>
    <t>技</t>
  </si>
  <si>
    <t>竞</t>
  </si>
  <si>
    <t>大</t>
  </si>
  <si>
    <t>红</t>
  </si>
  <si>
    <t>炼</t>
  </si>
  <si>
    <t>测</t>
  </si>
  <si>
    <t>毛毛虫项目</t>
  </si>
  <si>
    <t>名</t>
  </si>
  <si>
    <t>勤</t>
  </si>
  <si>
    <t>范</t>
  </si>
  <si>
    <t>子</t>
  </si>
  <si>
    <t>扬</t>
  </si>
  <si>
    <t>员</t>
  </si>
  <si>
    <t>愿</t>
  </si>
  <si>
    <t>门</t>
  </si>
  <si>
    <t>人</t>
  </si>
  <si>
    <t>践</t>
  </si>
  <si>
    <t>室</t>
  </si>
  <si>
    <t>计</t>
  </si>
  <si>
    <t>赛</t>
  </si>
  <si>
    <t>歌</t>
  </si>
  <si>
    <t>试</t>
  </si>
  <si>
    <t>团体</t>
  </si>
  <si>
    <t>号</t>
  </si>
  <si>
    <t>（军训）</t>
  </si>
  <si>
    <t>者</t>
  </si>
  <si>
    <t>队</t>
  </si>
  <si>
    <r>
      <rPr>
        <sz val="12"/>
        <rFont val="Times New Roman"/>
        <charset val="134"/>
      </rPr>
      <t>(</t>
    </r>
    <r>
      <rPr>
        <sz val="12"/>
        <rFont val="宋体"/>
        <charset val="134"/>
      </rPr>
      <t>分</t>
    </r>
    <r>
      <rPr>
        <sz val="12"/>
        <rFont val="Times New Roman"/>
        <charset val="134"/>
      </rPr>
      <t>)</t>
    </r>
  </si>
  <si>
    <t>（校级）</t>
  </si>
  <si>
    <t>第二</t>
  </si>
  <si>
    <t>19219104108</t>
  </si>
  <si>
    <t>陈义</t>
  </si>
  <si>
    <t>21219133101</t>
  </si>
  <si>
    <t>杨彬</t>
  </si>
  <si>
    <t>21219133102</t>
  </si>
  <si>
    <t>何凯豪</t>
  </si>
  <si>
    <t>21219133103</t>
  </si>
  <si>
    <t>范圻圻</t>
  </si>
  <si>
    <t>21219133104</t>
  </si>
  <si>
    <t>史蒙悦</t>
  </si>
  <si>
    <t>21219133105</t>
  </si>
  <si>
    <t>郑紫茹</t>
  </si>
  <si>
    <t>21219133107</t>
  </si>
  <si>
    <t>李俊</t>
  </si>
  <si>
    <t>21219133108</t>
  </si>
  <si>
    <t>沈颖</t>
  </si>
  <si>
    <t>21219133110</t>
  </si>
  <si>
    <t>夏雪婷</t>
  </si>
  <si>
    <t>21219133111</t>
  </si>
  <si>
    <t>吕爽</t>
  </si>
  <si>
    <t>21219133113</t>
  </si>
  <si>
    <t>黄柯萱</t>
  </si>
  <si>
    <t>21219133114</t>
  </si>
  <si>
    <t>谭孟玲</t>
  </si>
  <si>
    <t>21219133117</t>
  </si>
  <si>
    <t>王哲</t>
  </si>
  <si>
    <t>21219133120</t>
  </si>
  <si>
    <t>刘雪</t>
  </si>
  <si>
    <t>21219133121</t>
  </si>
  <si>
    <t>洪嘉乐</t>
  </si>
  <si>
    <t>21219133123</t>
  </si>
  <si>
    <t>吴丹丹</t>
  </si>
  <si>
    <t>21219133124</t>
  </si>
  <si>
    <t>李高静</t>
  </si>
  <si>
    <t>21219133126</t>
  </si>
  <si>
    <t>林韦富</t>
  </si>
  <si>
    <t>21219133127</t>
  </si>
  <si>
    <t>黄冬玲</t>
  </si>
  <si>
    <t>21219133129</t>
  </si>
  <si>
    <t>覃敬祺</t>
  </si>
  <si>
    <t>21219133130</t>
  </si>
  <si>
    <t>奚骏</t>
  </si>
  <si>
    <r>
      <rPr>
        <sz val="10"/>
        <rFont val="宋体"/>
        <charset val="134"/>
      </rPr>
      <t>注：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、学号与姓名按顺序填写；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、如实填写各项内容；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、降级生姓名与学号排在班级最前面；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、专职辅导员经审核后将结果张榜公布；</t>
    </r>
    <r>
      <rPr>
        <sz val="10"/>
        <rFont val="Times New Roman"/>
        <charset val="134"/>
      </rPr>
      <t>5</t>
    </r>
    <r>
      <rPr>
        <sz val="10"/>
        <rFont val="宋体"/>
        <charset val="134"/>
      </rPr>
      <t>、每项小计包括基本分。</t>
    </r>
  </si>
  <si>
    <t>学生工作部制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</si>
</sst>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_);[Red]\(0.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8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微软雅黑"/>
      <charset val="134"/>
    </font>
    <font>
      <sz val="10"/>
      <name val="Arial"/>
      <charset val="0"/>
    </font>
    <font>
      <sz val="10"/>
      <name val="宋体-简"/>
      <charset val="134"/>
    </font>
    <font>
      <sz val="12"/>
      <name val="Times New Roman"/>
      <charset val="134"/>
    </font>
    <font>
      <sz val="12"/>
      <name val="宋体-简"/>
      <charset val="134"/>
    </font>
    <font>
      <sz val="10"/>
      <name val="微软雅黑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32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0" fillId="13" borderId="28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5" fillId="11" borderId="28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2" fillId="15" borderId="30" applyNumberFormat="0" applyAlignment="0" applyProtection="0">
      <alignment vertical="center"/>
    </xf>
    <xf numFmtId="0" fontId="19" fillId="11" borderId="27" applyNumberFormat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28" borderId="31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24" applyNumberFormat="0" applyFill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6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2" fillId="0" borderId="6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177" fontId="3" fillId="0" borderId="9" xfId="0" applyNumberFormat="1" applyFont="1" applyFill="1" applyBorder="1" applyAlignment="1">
      <alignment horizontal="center" vertical="center"/>
    </xf>
    <xf numFmtId="177" fontId="2" fillId="0" borderId="9" xfId="0" applyNumberFormat="1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/>
    </xf>
    <xf numFmtId="176" fontId="4" fillId="0" borderId="19" xfId="0" applyNumberFormat="1" applyFont="1" applyFill="1" applyBorder="1" applyAlignment="1">
      <alignment horizontal="center" vertical="center"/>
    </xf>
    <xf numFmtId="176" fontId="4" fillId="0" borderId="20" xfId="0" applyNumberFormat="1" applyFont="1" applyFill="1" applyBorder="1" applyAlignment="1">
      <alignment horizontal="center" vertical="center"/>
    </xf>
    <xf numFmtId="176" fontId="2" fillId="0" borderId="20" xfId="0" applyNumberFormat="1" applyFont="1" applyFill="1" applyBorder="1" applyAlignment="1">
      <alignment horizontal="center" vertical="center"/>
    </xf>
    <xf numFmtId="176" fontId="7" fillId="0" borderId="21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Alignment="1">
      <alignment vertical="center"/>
    </xf>
    <xf numFmtId="176" fontId="4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77" fontId="0" fillId="0" borderId="9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3" fillId="0" borderId="0" xfId="0" applyFont="1" applyFill="1" applyAlignment="1">
      <alignment horizontal="left"/>
    </xf>
    <xf numFmtId="0" fontId="4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2" fontId="3" fillId="0" borderId="22" xfId="0" applyNumberFormat="1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31"/>
  <sheetViews>
    <sheetView tabSelected="1" zoomScale="83" zoomScaleNormal="83" topLeftCell="A2" workbookViewId="0">
      <selection activeCell="B24" sqref="B24:C24"/>
    </sheetView>
  </sheetViews>
  <sheetFormatPr defaultColWidth="9.23076923076923" defaultRowHeight="16.8"/>
  <cols>
    <col min="1" max="1" width="13.6923076923077" customWidth="1"/>
    <col min="28" max="28" width="13.8846153846154" customWidth="1"/>
  </cols>
  <sheetData>
    <row r="1" ht="18.8" spans="1:3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2"/>
    </row>
    <row r="2" ht="18.35" spans="1:3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ht="19.1" spans="1:30">
      <c r="A3" s="3"/>
      <c r="B3" s="4"/>
      <c r="C3" s="5"/>
      <c r="D3" s="6" t="s">
        <v>2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37" t="s">
        <v>3</v>
      </c>
      <c r="S3" s="37"/>
      <c r="T3" s="37"/>
      <c r="U3" s="37"/>
      <c r="V3" s="37"/>
      <c r="W3" s="37"/>
      <c r="X3" s="37"/>
      <c r="Y3" s="6" t="s">
        <v>4</v>
      </c>
      <c r="Z3" s="6"/>
      <c r="AA3" s="6"/>
      <c r="AB3" s="6"/>
      <c r="AC3" s="6"/>
      <c r="AD3" s="6" t="s">
        <v>5</v>
      </c>
    </row>
    <row r="4" ht="19.1" spans="1:30">
      <c r="A4" s="7"/>
      <c r="B4" s="8" t="s">
        <v>6</v>
      </c>
      <c r="C4" s="9"/>
      <c r="D4" s="10" t="s">
        <v>7</v>
      </c>
      <c r="E4" s="27" t="s">
        <v>8</v>
      </c>
      <c r="F4" s="27" t="s">
        <v>9</v>
      </c>
      <c r="G4" s="28" t="s">
        <v>10</v>
      </c>
      <c r="H4" s="29" t="s">
        <v>11</v>
      </c>
      <c r="I4" s="29" t="s">
        <v>12</v>
      </c>
      <c r="J4" s="33" t="s">
        <v>10</v>
      </c>
      <c r="K4" s="34" t="s">
        <v>10</v>
      </c>
      <c r="L4" s="29" t="s">
        <v>13</v>
      </c>
      <c r="M4" s="34" t="s">
        <v>13</v>
      </c>
      <c r="N4" s="34" t="s">
        <v>10</v>
      </c>
      <c r="O4" s="34" t="s">
        <v>14</v>
      </c>
      <c r="P4" s="34" t="s">
        <v>10</v>
      </c>
      <c r="Q4" s="38"/>
      <c r="R4" s="10" t="s">
        <v>7</v>
      </c>
      <c r="S4" s="34" t="s">
        <v>15</v>
      </c>
      <c r="T4" s="34" t="s">
        <v>16</v>
      </c>
      <c r="U4" s="34" t="s">
        <v>17</v>
      </c>
      <c r="V4" s="34" t="s">
        <v>18</v>
      </c>
      <c r="W4" s="34" t="s">
        <v>19</v>
      </c>
      <c r="X4" s="38"/>
      <c r="Y4" s="10" t="s">
        <v>7</v>
      </c>
      <c r="Z4" s="27" t="s">
        <v>20</v>
      </c>
      <c r="AA4" s="10" t="s">
        <v>21</v>
      </c>
      <c r="AB4" s="44" t="s">
        <v>22</v>
      </c>
      <c r="AC4" s="50"/>
      <c r="AD4" s="6"/>
    </row>
    <row r="5" ht="19.1" spans="1:30">
      <c r="A5" s="11" t="s">
        <v>23</v>
      </c>
      <c r="B5" s="12"/>
      <c r="C5" s="13" t="s">
        <v>24</v>
      </c>
      <c r="D5" s="10" t="s">
        <v>25</v>
      </c>
      <c r="E5" s="27" t="s">
        <v>26</v>
      </c>
      <c r="F5" s="27" t="s">
        <v>27</v>
      </c>
      <c r="G5" s="28"/>
      <c r="H5" s="28" t="s">
        <v>28</v>
      </c>
      <c r="I5" s="28" t="s">
        <v>29</v>
      </c>
      <c r="J5" s="27" t="s">
        <v>30</v>
      </c>
      <c r="K5" s="27" t="s">
        <v>30</v>
      </c>
      <c r="L5" s="27" t="s">
        <v>31</v>
      </c>
      <c r="M5" s="27" t="s">
        <v>31</v>
      </c>
      <c r="N5" s="27" t="s">
        <v>30</v>
      </c>
      <c r="O5" s="27" t="s">
        <v>32</v>
      </c>
      <c r="P5" s="27" t="s">
        <v>30</v>
      </c>
      <c r="Q5" s="39"/>
      <c r="R5" s="10" t="s">
        <v>25</v>
      </c>
      <c r="S5" s="27" t="s">
        <v>33</v>
      </c>
      <c r="T5" s="27" t="s">
        <v>31</v>
      </c>
      <c r="U5" s="27" t="s">
        <v>34</v>
      </c>
      <c r="V5" s="27" t="s">
        <v>35</v>
      </c>
      <c r="W5" s="27" t="s">
        <v>36</v>
      </c>
      <c r="X5" s="39"/>
      <c r="Y5" s="10" t="s">
        <v>25</v>
      </c>
      <c r="Z5" s="27" t="s">
        <v>37</v>
      </c>
      <c r="AA5" s="10" t="s">
        <v>38</v>
      </c>
      <c r="AB5" s="44" t="s">
        <v>39</v>
      </c>
      <c r="AC5" s="50"/>
      <c r="AD5" s="6"/>
    </row>
    <row r="6" ht="27" customHeight="1" spans="1:30">
      <c r="A6" s="14" t="s">
        <v>40</v>
      </c>
      <c r="B6" s="15" t="s">
        <v>41</v>
      </c>
      <c r="C6" s="9"/>
      <c r="D6" s="10" t="s">
        <v>23</v>
      </c>
      <c r="E6" s="27" t="s">
        <v>42</v>
      </c>
      <c r="F6" s="27" t="s">
        <v>43</v>
      </c>
      <c r="G6" s="28" t="s">
        <v>44</v>
      </c>
      <c r="H6" s="28" t="s">
        <v>23</v>
      </c>
      <c r="I6" s="28" t="s">
        <v>45</v>
      </c>
      <c r="J6" s="27" t="s">
        <v>15</v>
      </c>
      <c r="K6" s="27" t="s">
        <v>46</v>
      </c>
      <c r="L6" s="27" t="s">
        <v>47</v>
      </c>
      <c r="M6" s="27" t="s">
        <v>48</v>
      </c>
      <c r="N6" s="27" t="s">
        <v>49</v>
      </c>
      <c r="O6" s="27" t="s">
        <v>50</v>
      </c>
      <c r="P6" s="27" t="s">
        <v>15</v>
      </c>
      <c r="Q6" s="40" t="s">
        <v>51</v>
      </c>
      <c r="R6" s="10" t="s">
        <v>23</v>
      </c>
      <c r="S6" s="27" t="s">
        <v>52</v>
      </c>
      <c r="T6" s="27" t="s">
        <v>52</v>
      </c>
      <c r="U6" s="27" t="s">
        <v>53</v>
      </c>
      <c r="V6" s="27" t="s">
        <v>54</v>
      </c>
      <c r="W6" s="27" t="s">
        <v>55</v>
      </c>
      <c r="X6" s="40" t="s">
        <v>51</v>
      </c>
      <c r="Y6" s="10" t="s">
        <v>23</v>
      </c>
      <c r="Z6" s="27" t="s">
        <v>56</v>
      </c>
      <c r="AA6" s="10" t="s">
        <v>57</v>
      </c>
      <c r="AB6" s="45" t="s">
        <v>58</v>
      </c>
      <c r="AC6" s="19" t="s">
        <v>51</v>
      </c>
      <c r="AD6" s="6"/>
    </row>
    <row r="7" ht="21" customHeight="1" spans="1:30">
      <c r="A7" s="16" t="s">
        <v>15</v>
      </c>
      <c r="B7" s="8" t="s">
        <v>59</v>
      </c>
      <c r="C7" s="9"/>
      <c r="D7" s="10">
        <v>50</v>
      </c>
      <c r="E7" s="27" t="s">
        <v>60</v>
      </c>
      <c r="F7" s="27" t="s">
        <v>61</v>
      </c>
      <c r="G7" s="28"/>
      <c r="H7" s="28" t="s">
        <v>62</v>
      </c>
      <c r="I7" s="28" t="s">
        <v>63</v>
      </c>
      <c r="J7" s="27" t="s">
        <v>64</v>
      </c>
      <c r="K7" s="27" t="s">
        <v>65</v>
      </c>
      <c r="L7" s="27" t="s">
        <v>66</v>
      </c>
      <c r="M7" s="27" t="s">
        <v>67</v>
      </c>
      <c r="N7" s="27" t="s">
        <v>68</v>
      </c>
      <c r="O7" s="27" t="s">
        <v>69</v>
      </c>
      <c r="P7" s="27" t="s">
        <v>64</v>
      </c>
      <c r="Q7" s="40" t="s">
        <v>70</v>
      </c>
      <c r="R7" s="10">
        <v>50</v>
      </c>
      <c r="S7" s="27" t="s">
        <v>38</v>
      </c>
      <c r="T7" s="27" t="s">
        <v>38</v>
      </c>
      <c r="U7" s="27" t="s">
        <v>71</v>
      </c>
      <c r="V7" s="27" t="s">
        <v>71</v>
      </c>
      <c r="W7" s="27" t="s">
        <v>72</v>
      </c>
      <c r="X7" s="40" t="s">
        <v>70</v>
      </c>
      <c r="Y7" s="10">
        <v>50</v>
      </c>
      <c r="Z7" s="10"/>
      <c r="AA7" s="10" t="s">
        <v>73</v>
      </c>
      <c r="AB7" s="45" t="s">
        <v>74</v>
      </c>
      <c r="AC7" s="19" t="s">
        <v>70</v>
      </c>
      <c r="AD7" s="6"/>
    </row>
    <row r="8" ht="30" customHeight="1" spans="1:30">
      <c r="A8" s="17" t="s">
        <v>75</v>
      </c>
      <c r="B8" s="18"/>
      <c r="C8" s="19"/>
      <c r="D8" s="10" t="s">
        <v>23</v>
      </c>
      <c r="E8" s="27" t="s">
        <v>23</v>
      </c>
      <c r="F8" s="27" t="s">
        <v>23</v>
      </c>
      <c r="G8" s="30"/>
      <c r="H8" s="30"/>
      <c r="I8" s="30"/>
      <c r="J8" s="30" t="s">
        <v>76</v>
      </c>
      <c r="K8" s="30" t="s">
        <v>77</v>
      </c>
      <c r="L8" s="30"/>
      <c r="M8" s="30"/>
      <c r="N8" s="30" t="s">
        <v>78</v>
      </c>
      <c r="O8" s="30"/>
      <c r="P8" s="30"/>
      <c r="Q8" s="41" t="s">
        <v>79</v>
      </c>
      <c r="R8" s="10" t="s">
        <v>23</v>
      </c>
      <c r="S8" s="30" t="s">
        <v>23</v>
      </c>
      <c r="T8" s="30" t="s">
        <v>23</v>
      </c>
      <c r="U8" s="30"/>
      <c r="V8" s="30"/>
      <c r="W8" s="30" t="s">
        <v>80</v>
      </c>
      <c r="X8" s="41" t="s">
        <v>79</v>
      </c>
      <c r="Y8" s="10" t="s">
        <v>23</v>
      </c>
      <c r="Z8" s="10"/>
      <c r="AA8" s="10"/>
      <c r="AB8" s="46" t="s">
        <v>81</v>
      </c>
      <c r="AC8" s="51" t="s">
        <v>79</v>
      </c>
      <c r="AD8" s="6"/>
    </row>
    <row r="9" spans="1:30">
      <c r="A9" s="20" t="s">
        <v>82</v>
      </c>
      <c r="B9" s="21" t="s">
        <v>83</v>
      </c>
      <c r="C9" s="21"/>
      <c r="D9" s="22">
        <v>50</v>
      </c>
      <c r="E9" s="22">
        <v>20</v>
      </c>
      <c r="F9" s="22">
        <v>7.9</v>
      </c>
      <c r="G9" s="22"/>
      <c r="H9" s="22"/>
      <c r="I9" s="22"/>
      <c r="J9" s="22">
        <v>4</v>
      </c>
      <c r="K9" s="22"/>
      <c r="L9" s="22"/>
      <c r="M9" s="22"/>
      <c r="N9" s="22"/>
      <c r="O9" s="22"/>
      <c r="P9" s="22"/>
      <c r="Q9" s="22">
        <f t="shared" ref="Q9:Q19" si="0">SUM(D9:P9)</f>
        <v>81.9</v>
      </c>
      <c r="R9" s="22">
        <v>50</v>
      </c>
      <c r="S9" s="22">
        <v>15</v>
      </c>
      <c r="T9" s="22">
        <v>12</v>
      </c>
      <c r="U9" s="22"/>
      <c r="V9" s="22"/>
      <c r="W9" s="22"/>
      <c r="X9" s="22">
        <f>SUM(R9:W9)</f>
        <v>77</v>
      </c>
      <c r="Y9" s="22">
        <v>50</v>
      </c>
      <c r="Z9" s="22">
        <v>15</v>
      </c>
      <c r="AA9" s="47">
        <v>17</v>
      </c>
      <c r="AB9" s="22"/>
      <c r="AC9" s="52">
        <f>SUM(Y9:AB9)</f>
        <v>82</v>
      </c>
      <c r="AD9" s="53"/>
    </row>
    <row r="10" spans="1:30">
      <c r="A10" s="20" t="s">
        <v>84</v>
      </c>
      <c r="B10" s="20" t="s">
        <v>85</v>
      </c>
      <c r="C10" s="20"/>
      <c r="D10" s="22">
        <v>50</v>
      </c>
      <c r="E10" s="22">
        <v>20</v>
      </c>
      <c r="F10" s="22">
        <v>7.7</v>
      </c>
      <c r="G10" s="22"/>
      <c r="H10" s="22">
        <v>6</v>
      </c>
      <c r="I10" s="22">
        <v>6</v>
      </c>
      <c r="J10" s="22"/>
      <c r="K10" s="22"/>
      <c r="L10" s="35">
        <v>0.75</v>
      </c>
      <c r="M10" s="22"/>
      <c r="N10" s="22"/>
      <c r="O10" s="22"/>
      <c r="P10" s="22"/>
      <c r="Q10" s="22">
        <f t="shared" si="0"/>
        <v>90.45</v>
      </c>
      <c r="R10" s="22">
        <v>50</v>
      </c>
      <c r="S10" s="22">
        <v>15</v>
      </c>
      <c r="T10" s="22">
        <v>12</v>
      </c>
      <c r="U10" s="22"/>
      <c r="V10" s="22"/>
      <c r="W10" s="22"/>
      <c r="X10" s="22">
        <f t="shared" ref="X10:X29" si="1">SUM(R10:W10)</f>
        <v>77</v>
      </c>
      <c r="Y10" s="22">
        <v>50</v>
      </c>
      <c r="Z10" s="22">
        <v>15</v>
      </c>
      <c r="AA10" s="47">
        <v>14.34</v>
      </c>
      <c r="AB10" s="22"/>
      <c r="AC10" s="52">
        <f t="shared" ref="AC10:AC29" si="2">SUM(Y10:AB10)</f>
        <v>79.34</v>
      </c>
      <c r="AD10" s="53"/>
    </row>
    <row r="11" spans="1:30">
      <c r="A11" s="20" t="s">
        <v>86</v>
      </c>
      <c r="B11" s="20" t="s">
        <v>87</v>
      </c>
      <c r="C11" s="20"/>
      <c r="D11" s="22">
        <v>50</v>
      </c>
      <c r="E11" s="22">
        <v>20</v>
      </c>
      <c r="F11" s="22">
        <v>7.7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>
        <f t="shared" si="0"/>
        <v>77.7</v>
      </c>
      <c r="R11" s="22">
        <v>50</v>
      </c>
      <c r="S11" s="22">
        <v>15</v>
      </c>
      <c r="T11" s="22">
        <v>12</v>
      </c>
      <c r="U11" s="22"/>
      <c r="V11" s="22"/>
      <c r="W11" s="22"/>
      <c r="X11" s="22">
        <f t="shared" si="1"/>
        <v>77</v>
      </c>
      <c r="Y11" s="22">
        <v>50</v>
      </c>
      <c r="Z11" s="22">
        <v>15</v>
      </c>
      <c r="AA11" s="47">
        <v>16.6</v>
      </c>
      <c r="AB11" s="22"/>
      <c r="AC11" s="52">
        <f t="shared" si="2"/>
        <v>81.6</v>
      </c>
      <c r="AD11" s="53"/>
    </row>
    <row r="12" spans="1:30">
      <c r="A12" s="20" t="s">
        <v>88</v>
      </c>
      <c r="B12" s="20" t="s">
        <v>89</v>
      </c>
      <c r="C12" s="20"/>
      <c r="D12" s="22">
        <v>50</v>
      </c>
      <c r="E12" s="22">
        <v>20</v>
      </c>
      <c r="F12" s="22">
        <v>7.5</v>
      </c>
      <c r="G12" s="22">
        <v>6</v>
      </c>
      <c r="H12" s="22"/>
      <c r="I12" s="22">
        <v>6</v>
      </c>
      <c r="J12" s="22"/>
      <c r="K12" s="22">
        <v>6</v>
      </c>
      <c r="L12" s="22"/>
      <c r="M12" s="22"/>
      <c r="N12" s="22"/>
      <c r="O12" s="22"/>
      <c r="P12" s="22">
        <v>1</v>
      </c>
      <c r="Q12" s="22">
        <f t="shared" si="0"/>
        <v>96.5</v>
      </c>
      <c r="R12" s="22">
        <v>50</v>
      </c>
      <c r="S12" s="22">
        <v>15</v>
      </c>
      <c r="T12" s="22">
        <v>12</v>
      </c>
      <c r="U12" s="22"/>
      <c r="V12" s="22"/>
      <c r="W12" s="22"/>
      <c r="X12" s="22">
        <f t="shared" si="1"/>
        <v>77</v>
      </c>
      <c r="Y12" s="22">
        <v>50</v>
      </c>
      <c r="Z12" s="22">
        <v>15</v>
      </c>
      <c r="AA12" s="47">
        <v>15.88</v>
      </c>
      <c r="AB12" s="22">
        <v>3.5</v>
      </c>
      <c r="AC12" s="52">
        <f t="shared" si="2"/>
        <v>84.38</v>
      </c>
      <c r="AD12" s="53"/>
    </row>
    <row r="13" spans="1:30">
      <c r="A13" s="20" t="s">
        <v>90</v>
      </c>
      <c r="B13" s="21" t="s">
        <v>91</v>
      </c>
      <c r="C13" s="21"/>
      <c r="D13" s="22">
        <v>50</v>
      </c>
      <c r="E13" s="22">
        <v>20</v>
      </c>
      <c r="F13" s="22">
        <v>7.7</v>
      </c>
      <c r="G13" s="22"/>
      <c r="H13" s="22"/>
      <c r="I13" s="22">
        <v>1</v>
      </c>
      <c r="J13" s="22"/>
      <c r="K13" s="22"/>
      <c r="L13" s="22"/>
      <c r="M13" s="22"/>
      <c r="N13" s="22"/>
      <c r="O13" s="22"/>
      <c r="P13" s="22"/>
      <c r="Q13" s="22">
        <f t="shared" si="0"/>
        <v>78.7</v>
      </c>
      <c r="R13" s="22">
        <v>50</v>
      </c>
      <c r="S13" s="22">
        <v>15</v>
      </c>
      <c r="T13" s="22">
        <v>12</v>
      </c>
      <c r="U13" s="22"/>
      <c r="V13" s="22"/>
      <c r="W13" s="22"/>
      <c r="X13" s="22">
        <f t="shared" si="1"/>
        <v>77</v>
      </c>
      <c r="Y13" s="22">
        <v>50</v>
      </c>
      <c r="Z13" s="22">
        <v>15</v>
      </c>
      <c r="AA13" s="47">
        <v>17.2</v>
      </c>
      <c r="AB13" s="22"/>
      <c r="AC13" s="52">
        <f t="shared" si="2"/>
        <v>82.2</v>
      </c>
      <c r="AD13" s="53"/>
    </row>
    <row r="14" spans="1:30">
      <c r="A14" s="20" t="s">
        <v>92</v>
      </c>
      <c r="B14" s="20" t="s">
        <v>93</v>
      </c>
      <c r="C14" s="20"/>
      <c r="D14" s="22">
        <v>50</v>
      </c>
      <c r="E14" s="22">
        <v>20</v>
      </c>
      <c r="F14" s="22">
        <v>7.8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>
        <f t="shared" si="0"/>
        <v>77.8</v>
      </c>
      <c r="R14" s="22">
        <v>50</v>
      </c>
      <c r="S14" s="22">
        <v>15</v>
      </c>
      <c r="T14" s="22">
        <v>12</v>
      </c>
      <c r="U14" s="22"/>
      <c r="V14" s="22"/>
      <c r="W14" s="22"/>
      <c r="X14" s="22">
        <f t="shared" si="1"/>
        <v>77</v>
      </c>
      <c r="Y14" s="22">
        <v>50</v>
      </c>
      <c r="Z14" s="22">
        <v>15</v>
      </c>
      <c r="AA14" s="47">
        <v>15.8</v>
      </c>
      <c r="AB14" s="22"/>
      <c r="AC14" s="52">
        <f t="shared" si="2"/>
        <v>80.8</v>
      </c>
      <c r="AD14" s="53"/>
    </row>
    <row r="15" spans="1:30">
      <c r="A15" s="20" t="s">
        <v>94</v>
      </c>
      <c r="B15" s="20" t="s">
        <v>95</v>
      </c>
      <c r="C15" s="20"/>
      <c r="D15" s="22">
        <v>50</v>
      </c>
      <c r="E15" s="22">
        <v>20</v>
      </c>
      <c r="F15" s="22">
        <v>7.5</v>
      </c>
      <c r="G15" s="22">
        <v>4</v>
      </c>
      <c r="H15" s="22"/>
      <c r="I15" s="22">
        <v>1</v>
      </c>
      <c r="J15" s="22"/>
      <c r="K15" s="22">
        <v>2</v>
      </c>
      <c r="L15" s="22"/>
      <c r="M15" s="22"/>
      <c r="N15" s="22"/>
      <c r="O15" s="22"/>
      <c r="P15" s="22"/>
      <c r="Q15" s="22">
        <f t="shared" si="0"/>
        <v>84.5</v>
      </c>
      <c r="R15" s="22">
        <v>50</v>
      </c>
      <c r="S15" s="22">
        <v>15</v>
      </c>
      <c r="T15" s="22">
        <v>12</v>
      </c>
      <c r="U15" s="22"/>
      <c r="V15" s="22"/>
      <c r="W15" s="22"/>
      <c r="X15" s="22">
        <f t="shared" si="1"/>
        <v>77</v>
      </c>
      <c r="Y15" s="22">
        <v>50</v>
      </c>
      <c r="Z15" s="22">
        <v>15</v>
      </c>
      <c r="AA15" s="47">
        <v>14.58</v>
      </c>
      <c r="AB15" s="22"/>
      <c r="AC15" s="52">
        <f t="shared" si="2"/>
        <v>79.58</v>
      </c>
      <c r="AD15" s="53"/>
    </row>
    <row r="16" spans="1:30">
      <c r="A16" s="20" t="s">
        <v>96</v>
      </c>
      <c r="B16" s="20" t="s">
        <v>97</v>
      </c>
      <c r="C16" s="20"/>
      <c r="D16" s="22">
        <v>50</v>
      </c>
      <c r="E16" s="22">
        <v>20</v>
      </c>
      <c r="F16" s="22">
        <v>7.8</v>
      </c>
      <c r="G16" s="22">
        <v>4</v>
      </c>
      <c r="H16" s="22"/>
      <c r="I16" s="22">
        <v>6</v>
      </c>
      <c r="J16" s="22"/>
      <c r="K16" s="22">
        <v>2</v>
      </c>
      <c r="L16" s="22">
        <v>0.75</v>
      </c>
      <c r="M16" s="22">
        <v>2</v>
      </c>
      <c r="N16" s="22">
        <v>3</v>
      </c>
      <c r="O16" s="22">
        <v>1</v>
      </c>
      <c r="P16" s="22"/>
      <c r="Q16" s="22">
        <f t="shared" si="0"/>
        <v>96.55</v>
      </c>
      <c r="R16" s="22">
        <v>50</v>
      </c>
      <c r="S16" s="22">
        <v>15</v>
      </c>
      <c r="T16" s="22">
        <v>12</v>
      </c>
      <c r="U16" s="22"/>
      <c r="V16" s="22"/>
      <c r="W16" s="22"/>
      <c r="X16" s="22">
        <f t="shared" si="1"/>
        <v>77</v>
      </c>
      <c r="Y16" s="22">
        <v>50</v>
      </c>
      <c r="Z16" s="22">
        <v>15</v>
      </c>
      <c r="AA16" s="47">
        <v>16.4</v>
      </c>
      <c r="AB16" s="22"/>
      <c r="AC16" s="52">
        <f t="shared" si="2"/>
        <v>81.4</v>
      </c>
      <c r="AD16" s="53"/>
    </row>
    <row r="17" spans="1:30">
      <c r="A17" s="20" t="s">
        <v>98</v>
      </c>
      <c r="B17" s="20" t="s">
        <v>99</v>
      </c>
      <c r="C17" s="20"/>
      <c r="D17" s="22">
        <v>50</v>
      </c>
      <c r="E17" s="22">
        <v>20</v>
      </c>
      <c r="F17" s="22">
        <v>7.8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>
        <f t="shared" si="0"/>
        <v>77.8</v>
      </c>
      <c r="R17" s="22">
        <v>50</v>
      </c>
      <c r="S17" s="22">
        <v>15</v>
      </c>
      <c r="T17" s="22">
        <v>12</v>
      </c>
      <c r="U17" s="22"/>
      <c r="V17" s="22"/>
      <c r="W17" s="22"/>
      <c r="X17" s="22">
        <f t="shared" si="1"/>
        <v>77</v>
      </c>
      <c r="Y17" s="22">
        <v>50</v>
      </c>
      <c r="Z17" s="22">
        <v>15</v>
      </c>
      <c r="AA17" s="47">
        <v>10.24</v>
      </c>
      <c r="AB17" s="22"/>
      <c r="AC17" s="52">
        <f t="shared" si="2"/>
        <v>75.24</v>
      </c>
      <c r="AD17" s="53"/>
    </row>
    <row r="18" spans="1:30">
      <c r="A18" s="20" t="s">
        <v>100</v>
      </c>
      <c r="B18" s="20" t="s">
        <v>101</v>
      </c>
      <c r="C18" s="20"/>
      <c r="D18" s="22">
        <v>50</v>
      </c>
      <c r="E18" s="22">
        <v>20</v>
      </c>
      <c r="F18" s="22">
        <v>7.8</v>
      </c>
      <c r="G18" s="22">
        <v>8</v>
      </c>
      <c r="H18" s="22"/>
      <c r="I18" s="22">
        <v>6</v>
      </c>
      <c r="J18" s="22"/>
      <c r="K18" s="22">
        <v>2</v>
      </c>
      <c r="L18" s="22">
        <v>0.75</v>
      </c>
      <c r="M18" s="22"/>
      <c r="N18" s="22">
        <v>3</v>
      </c>
      <c r="O18" s="22">
        <v>1</v>
      </c>
      <c r="P18" s="22"/>
      <c r="Q18" s="22">
        <f t="shared" si="0"/>
        <v>98.55</v>
      </c>
      <c r="R18" s="22">
        <v>50</v>
      </c>
      <c r="S18" s="22">
        <v>15</v>
      </c>
      <c r="T18" s="22">
        <v>12</v>
      </c>
      <c r="U18" s="22"/>
      <c r="V18" s="22">
        <v>4</v>
      </c>
      <c r="W18" s="22">
        <v>8</v>
      </c>
      <c r="X18" s="22">
        <f t="shared" si="1"/>
        <v>89</v>
      </c>
      <c r="Y18" s="22">
        <v>50</v>
      </c>
      <c r="Z18" s="22">
        <v>15</v>
      </c>
      <c r="AA18" s="47">
        <v>15.8</v>
      </c>
      <c r="AB18" s="22"/>
      <c r="AC18" s="52">
        <f t="shared" si="2"/>
        <v>80.8</v>
      </c>
      <c r="AD18" s="53"/>
    </row>
    <row r="19" spans="1:30">
      <c r="A19" s="20" t="s">
        <v>102</v>
      </c>
      <c r="B19" s="20" t="s">
        <v>103</v>
      </c>
      <c r="C19" s="20"/>
      <c r="D19" s="22">
        <v>50</v>
      </c>
      <c r="E19" s="22">
        <v>20</v>
      </c>
      <c r="F19" s="22">
        <v>7.8</v>
      </c>
      <c r="G19" s="22"/>
      <c r="H19" s="22">
        <v>4</v>
      </c>
      <c r="I19" s="22">
        <v>6</v>
      </c>
      <c r="J19" s="22"/>
      <c r="K19" s="22">
        <v>2</v>
      </c>
      <c r="L19" s="22">
        <v>0.75</v>
      </c>
      <c r="M19" s="22">
        <v>4</v>
      </c>
      <c r="N19" s="22">
        <v>3</v>
      </c>
      <c r="O19" s="22">
        <v>1</v>
      </c>
      <c r="P19" s="22"/>
      <c r="Q19" s="22">
        <f t="shared" si="0"/>
        <v>98.55</v>
      </c>
      <c r="R19" s="22">
        <v>50</v>
      </c>
      <c r="S19" s="22">
        <v>15</v>
      </c>
      <c r="T19" s="22">
        <v>12</v>
      </c>
      <c r="U19" s="22"/>
      <c r="V19" s="22"/>
      <c r="W19" s="22"/>
      <c r="X19" s="22">
        <f t="shared" si="1"/>
        <v>77</v>
      </c>
      <c r="Y19" s="22">
        <v>50</v>
      </c>
      <c r="Z19" s="22">
        <v>15</v>
      </c>
      <c r="AA19" s="47">
        <v>15.4</v>
      </c>
      <c r="AB19" s="22"/>
      <c r="AC19" s="52">
        <f t="shared" si="2"/>
        <v>80.4</v>
      </c>
      <c r="AD19" s="53"/>
    </row>
    <row r="20" spans="1:30">
      <c r="A20" s="20" t="s">
        <v>104</v>
      </c>
      <c r="B20" s="20" t="s">
        <v>105</v>
      </c>
      <c r="C20" s="20"/>
      <c r="D20" s="22">
        <v>50</v>
      </c>
      <c r="E20" s="22">
        <v>20</v>
      </c>
      <c r="F20" s="22">
        <v>7.7</v>
      </c>
      <c r="G20" s="22"/>
      <c r="H20" s="22">
        <v>4</v>
      </c>
      <c r="I20" s="22">
        <v>6</v>
      </c>
      <c r="J20" s="22"/>
      <c r="K20" s="22">
        <v>2</v>
      </c>
      <c r="L20" s="22">
        <v>0.75</v>
      </c>
      <c r="M20" s="22">
        <v>4</v>
      </c>
      <c r="N20" s="22">
        <v>6</v>
      </c>
      <c r="O20" s="22"/>
      <c r="P20" s="22"/>
      <c r="Q20" s="22">
        <v>100</v>
      </c>
      <c r="R20" s="22">
        <v>50</v>
      </c>
      <c r="S20" s="22">
        <v>15</v>
      </c>
      <c r="T20" s="22">
        <v>12</v>
      </c>
      <c r="U20" s="22"/>
      <c r="V20" s="22"/>
      <c r="W20" s="22"/>
      <c r="X20" s="22">
        <f t="shared" si="1"/>
        <v>77</v>
      </c>
      <c r="Y20" s="22">
        <v>50</v>
      </c>
      <c r="Z20" s="22">
        <v>15</v>
      </c>
      <c r="AA20" s="47">
        <v>10.78</v>
      </c>
      <c r="AB20" s="22"/>
      <c r="AC20" s="52">
        <f t="shared" si="2"/>
        <v>75.78</v>
      </c>
      <c r="AD20" s="53"/>
    </row>
    <row r="21" spans="1:30">
      <c r="A21" s="20" t="s">
        <v>106</v>
      </c>
      <c r="B21" s="20" t="s">
        <v>107</v>
      </c>
      <c r="C21" s="20"/>
      <c r="D21" s="22">
        <v>50</v>
      </c>
      <c r="E21" s="22">
        <v>20</v>
      </c>
      <c r="F21" s="22">
        <v>7.5</v>
      </c>
      <c r="G21" s="22"/>
      <c r="H21" s="22">
        <v>6</v>
      </c>
      <c r="I21" s="22">
        <v>5.5</v>
      </c>
      <c r="J21" s="22">
        <v>4</v>
      </c>
      <c r="K21" s="22">
        <v>2</v>
      </c>
      <c r="L21" s="22"/>
      <c r="M21" s="22"/>
      <c r="N21" s="22"/>
      <c r="O21" s="22"/>
      <c r="P21" s="22">
        <v>1</v>
      </c>
      <c r="Q21" s="22">
        <f t="shared" ref="Q21:Q29" si="3">SUM(D21:P21)</f>
        <v>96</v>
      </c>
      <c r="R21" s="22">
        <v>50</v>
      </c>
      <c r="S21" s="22">
        <v>15</v>
      </c>
      <c r="T21" s="22">
        <v>12</v>
      </c>
      <c r="U21" s="22"/>
      <c r="V21" s="22"/>
      <c r="W21" s="22"/>
      <c r="X21" s="22">
        <f t="shared" si="1"/>
        <v>77</v>
      </c>
      <c r="Y21" s="22">
        <v>50</v>
      </c>
      <c r="Z21" s="22">
        <v>15</v>
      </c>
      <c r="AA21" s="47">
        <v>13.2</v>
      </c>
      <c r="AB21" s="22"/>
      <c r="AC21" s="52">
        <f t="shared" si="2"/>
        <v>78.2</v>
      </c>
      <c r="AD21" s="53"/>
    </row>
    <row r="22" spans="1:30">
      <c r="A22" s="20" t="s">
        <v>108</v>
      </c>
      <c r="B22" s="20" t="s">
        <v>109</v>
      </c>
      <c r="C22" s="20"/>
      <c r="D22" s="22">
        <v>50</v>
      </c>
      <c r="E22" s="22">
        <v>20</v>
      </c>
      <c r="F22" s="22">
        <v>7.7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>
        <f t="shared" si="3"/>
        <v>77.7</v>
      </c>
      <c r="R22" s="22">
        <v>50</v>
      </c>
      <c r="S22" s="22">
        <v>15</v>
      </c>
      <c r="T22" s="22">
        <v>12</v>
      </c>
      <c r="U22" s="22"/>
      <c r="V22" s="22"/>
      <c r="W22" s="22"/>
      <c r="X22" s="22">
        <f t="shared" si="1"/>
        <v>77</v>
      </c>
      <c r="Y22" s="22">
        <v>50</v>
      </c>
      <c r="Z22" s="22">
        <v>15</v>
      </c>
      <c r="AA22" s="47">
        <v>15.8</v>
      </c>
      <c r="AB22" s="22"/>
      <c r="AC22" s="52">
        <f t="shared" si="2"/>
        <v>80.8</v>
      </c>
      <c r="AD22" s="53"/>
    </row>
    <row r="23" ht="17.6" spans="1:30">
      <c r="A23" s="20" t="s">
        <v>110</v>
      </c>
      <c r="B23" s="23" t="s">
        <v>111</v>
      </c>
      <c r="C23" s="24"/>
      <c r="D23" s="22">
        <v>50</v>
      </c>
      <c r="E23" s="22">
        <v>20</v>
      </c>
      <c r="F23" s="31">
        <v>7.6</v>
      </c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22">
        <f t="shared" si="3"/>
        <v>77.6</v>
      </c>
      <c r="R23" s="22">
        <v>50</v>
      </c>
      <c r="S23" s="22">
        <v>15</v>
      </c>
      <c r="T23" s="22">
        <v>12</v>
      </c>
      <c r="U23" s="32"/>
      <c r="V23" s="32"/>
      <c r="W23" s="32"/>
      <c r="X23" s="22">
        <f t="shared" si="1"/>
        <v>77</v>
      </c>
      <c r="Y23" s="22">
        <v>50</v>
      </c>
      <c r="Z23" s="22">
        <v>15</v>
      </c>
      <c r="AA23" s="47">
        <v>16.8</v>
      </c>
      <c r="AB23" s="32"/>
      <c r="AC23" s="52">
        <f t="shared" si="2"/>
        <v>81.8</v>
      </c>
      <c r="AD23" s="53"/>
    </row>
    <row r="24" ht="17.6" spans="1:30">
      <c r="A24" s="20" t="s">
        <v>112</v>
      </c>
      <c r="B24" s="23" t="s">
        <v>113</v>
      </c>
      <c r="C24" s="24"/>
      <c r="D24" s="22">
        <v>50</v>
      </c>
      <c r="E24" s="22">
        <v>20</v>
      </c>
      <c r="F24" s="31">
        <v>7.8</v>
      </c>
      <c r="G24" s="32"/>
      <c r="H24" s="32">
        <v>8</v>
      </c>
      <c r="I24" s="32">
        <v>6</v>
      </c>
      <c r="J24" s="32"/>
      <c r="K24" s="32">
        <v>2</v>
      </c>
      <c r="L24" s="36">
        <v>0.75</v>
      </c>
      <c r="M24" s="32">
        <v>4</v>
      </c>
      <c r="N24" s="32"/>
      <c r="O24" s="32"/>
      <c r="P24" s="32"/>
      <c r="Q24" s="22">
        <f t="shared" si="3"/>
        <v>98.55</v>
      </c>
      <c r="R24" s="22">
        <v>50</v>
      </c>
      <c r="S24" s="22">
        <v>15</v>
      </c>
      <c r="T24" s="22">
        <v>12</v>
      </c>
      <c r="U24" s="32">
        <v>8</v>
      </c>
      <c r="V24" s="32"/>
      <c r="W24" s="32"/>
      <c r="X24" s="22">
        <f t="shared" si="1"/>
        <v>85</v>
      </c>
      <c r="Y24" s="22">
        <v>50</v>
      </c>
      <c r="Z24" s="22">
        <v>15</v>
      </c>
      <c r="AA24" s="47">
        <v>17</v>
      </c>
      <c r="AB24" s="32"/>
      <c r="AC24" s="52">
        <f t="shared" si="2"/>
        <v>82</v>
      </c>
      <c r="AD24" s="53"/>
    </row>
    <row r="25" ht="17.6" spans="1:30">
      <c r="A25" s="20" t="s">
        <v>114</v>
      </c>
      <c r="B25" s="23" t="s">
        <v>115</v>
      </c>
      <c r="C25" s="24"/>
      <c r="D25" s="22">
        <v>50</v>
      </c>
      <c r="E25" s="22">
        <v>20</v>
      </c>
      <c r="F25" s="31">
        <v>7.8</v>
      </c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22">
        <f t="shared" si="3"/>
        <v>77.8</v>
      </c>
      <c r="R25" s="22">
        <v>50</v>
      </c>
      <c r="S25" s="22">
        <v>15</v>
      </c>
      <c r="T25" s="22">
        <v>12</v>
      </c>
      <c r="U25" s="32"/>
      <c r="V25" s="32"/>
      <c r="W25" s="32"/>
      <c r="X25" s="22">
        <f t="shared" si="1"/>
        <v>77</v>
      </c>
      <c r="Y25" s="22">
        <v>50</v>
      </c>
      <c r="Z25" s="22">
        <v>15</v>
      </c>
      <c r="AA25" s="47">
        <v>15</v>
      </c>
      <c r="AB25" s="32"/>
      <c r="AC25" s="52">
        <f t="shared" si="2"/>
        <v>80</v>
      </c>
      <c r="AD25" s="53"/>
    </row>
    <row r="26" ht="19" customHeight="1" spans="1:30">
      <c r="A26" s="20" t="s">
        <v>116</v>
      </c>
      <c r="B26" s="23" t="s">
        <v>117</v>
      </c>
      <c r="C26" s="24"/>
      <c r="D26" s="22">
        <v>50</v>
      </c>
      <c r="E26" s="22">
        <v>20</v>
      </c>
      <c r="F26" s="31">
        <v>7.6</v>
      </c>
      <c r="G26" s="32"/>
      <c r="H26" s="32"/>
      <c r="I26" s="32"/>
      <c r="J26" s="32">
        <v>4</v>
      </c>
      <c r="K26" s="32"/>
      <c r="L26" s="32"/>
      <c r="M26" s="32"/>
      <c r="N26" s="32"/>
      <c r="O26" s="32"/>
      <c r="P26" s="32"/>
      <c r="Q26" s="22">
        <f t="shared" si="3"/>
        <v>81.6</v>
      </c>
      <c r="R26" s="22">
        <v>50</v>
      </c>
      <c r="S26" s="22">
        <v>15</v>
      </c>
      <c r="T26" s="22">
        <v>12</v>
      </c>
      <c r="U26" s="32"/>
      <c r="V26" s="32"/>
      <c r="W26" s="32"/>
      <c r="X26" s="22">
        <f t="shared" si="1"/>
        <v>77</v>
      </c>
      <c r="Y26" s="22">
        <v>50</v>
      </c>
      <c r="Z26" s="22">
        <v>15</v>
      </c>
      <c r="AA26" s="47">
        <v>11.8</v>
      </c>
      <c r="AB26" s="32"/>
      <c r="AC26" s="52">
        <f t="shared" si="2"/>
        <v>76.8</v>
      </c>
      <c r="AD26" s="53"/>
    </row>
    <row r="27" ht="17.6" spans="1:30">
      <c r="A27" s="20" t="s">
        <v>118</v>
      </c>
      <c r="B27" s="23" t="s">
        <v>119</v>
      </c>
      <c r="C27" s="24"/>
      <c r="D27" s="22">
        <v>50</v>
      </c>
      <c r="E27" s="22">
        <v>20</v>
      </c>
      <c r="F27" s="31">
        <v>7.8</v>
      </c>
      <c r="G27" s="32"/>
      <c r="H27" s="32">
        <v>2</v>
      </c>
      <c r="I27" s="32"/>
      <c r="J27" s="32"/>
      <c r="K27" s="32"/>
      <c r="L27" s="32"/>
      <c r="M27" s="32"/>
      <c r="N27" s="32"/>
      <c r="O27" s="32"/>
      <c r="P27" s="32"/>
      <c r="Q27" s="22">
        <f t="shared" si="3"/>
        <v>79.8</v>
      </c>
      <c r="R27" s="22">
        <v>50</v>
      </c>
      <c r="S27" s="22">
        <v>15</v>
      </c>
      <c r="T27" s="22">
        <v>12</v>
      </c>
      <c r="U27" s="32"/>
      <c r="V27" s="32"/>
      <c r="W27" s="32"/>
      <c r="X27" s="22">
        <f t="shared" si="1"/>
        <v>77</v>
      </c>
      <c r="Y27" s="22">
        <v>50</v>
      </c>
      <c r="Z27" s="22">
        <v>15</v>
      </c>
      <c r="AA27" s="47">
        <v>15.4</v>
      </c>
      <c r="AB27" s="32"/>
      <c r="AC27" s="52">
        <f t="shared" si="2"/>
        <v>80.4</v>
      </c>
      <c r="AD27" s="53"/>
    </row>
    <row r="28" ht="17.6" spans="1:30">
      <c r="A28" s="20" t="s">
        <v>120</v>
      </c>
      <c r="B28" s="23" t="s">
        <v>121</v>
      </c>
      <c r="C28" s="24"/>
      <c r="D28" s="22">
        <v>50</v>
      </c>
      <c r="E28" s="22">
        <v>20</v>
      </c>
      <c r="F28" s="31">
        <v>7.8</v>
      </c>
      <c r="G28" s="32">
        <v>4</v>
      </c>
      <c r="H28" s="32">
        <v>2</v>
      </c>
      <c r="I28" s="32">
        <v>2</v>
      </c>
      <c r="J28" s="32"/>
      <c r="K28" s="32"/>
      <c r="L28" s="32"/>
      <c r="M28" s="32"/>
      <c r="N28" s="32"/>
      <c r="O28" s="32"/>
      <c r="P28" s="32">
        <v>1</v>
      </c>
      <c r="Q28" s="22">
        <f t="shared" si="3"/>
        <v>86.8</v>
      </c>
      <c r="R28" s="22">
        <v>50</v>
      </c>
      <c r="S28" s="22">
        <v>15</v>
      </c>
      <c r="T28" s="22">
        <v>12</v>
      </c>
      <c r="U28" s="32"/>
      <c r="V28" s="32"/>
      <c r="W28" s="32"/>
      <c r="X28" s="22">
        <f t="shared" si="1"/>
        <v>77</v>
      </c>
      <c r="Y28" s="22">
        <v>50</v>
      </c>
      <c r="Z28" s="22">
        <v>15</v>
      </c>
      <c r="AA28" s="47">
        <v>16.2</v>
      </c>
      <c r="AB28" s="32"/>
      <c r="AC28" s="52">
        <f t="shared" si="2"/>
        <v>81.2</v>
      </c>
      <c r="AD28" s="53"/>
    </row>
    <row r="29" ht="17.6" spans="1:30">
      <c r="A29" s="20" t="s">
        <v>122</v>
      </c>
      <c r="B29" s="23" t="s">
        <v>123</v>
      </c>
      <c r="C29" s="24"/>
      <c r="D29" s="22">
        <v>50</v>
      </c>
      <c r="E29" s="22">
        <v>20</v>
      </c>
      <c r="F29" s="31">
        <v>7.6</v>
      </c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22">
        <f t="shared" si="3"/>
        <v>77.6</v>
      </c>
      <c r="R29" s="22">
        <v>50</v>
      </c>
      <c r="S29" s="22">
        <v>15</v>
      </c>
      <c r="T29" s="22">
        <v>12</v>
      </c>
      <c r="U29" s="32"/>
      <c r="V29" s="32"/>
      <c r="W29" s="32"/>
      <c r="X29" s="22">
        <f t="shared" si="1"/>
        <v>77</v>
      </c>
      <c r="Y29" s="22">
        <v>50</v>
      </c>
      <c r="Z29" s="22">
        <v>15</v>
      </c>
      <c r="AA29" s="47">
        <v>11.2</v>
      </c>
      <c r="AB29" s="32"/>
      <c r="AC29" s="52">
        <f t="shared" si="2"/>
        <v>76.2</v>
      </c>
      <c r="AD29" s="53"/>
    </row>
    <row r="30" spans="1:30">
      <c r="A30" s="25" t="s">
        <v>124</v>
      </c>
      <c r="B30" s="25"/>
      <c r="C30" s="26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42"/>
      <c r="Y30" s="25"/>
      <c r="Z30" s="48"/>
      <c r="AA30" s="25"/>
      <c r="AB30" s="25"/>
      <c r="AC30" s="25"/>
      <c r="AD30" s="25"/>
    </row>
    <row r="31" spans="1:30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43"/>
      <c r="Y31" s="12"/>
      <c r="Z31" s="12"/>
      <c r="AA31" s="12"/>
      <c r="AB31" s="49"/>
      <c r="AC31" s="49" t="s">
        <v>125</v>
      </c>
      <c r="AD31" s="49"/>
    </row>
  </sheetData>
  <mergeCells count="28">
    <mergeCell ref="A1:AC1"/>
    <mergeCell ref="A2:AD2"/>
    <mergeCell ref="D3:Q3"/>
    <mergeCell ref="R3:X3"/>
    <mergeCell ref="Y3:AC3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AC31:AD31"/>
    <mergeCell ref="AD3:AD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yuanzhe</dc:creator>
  <cp:lastModifiedBy>小鱼</cp:lastModifiedBy>
  <dcterms:created xsi:type="dcterms:W3CDTF">2022-10-21T07:07:00Z</dcterms:created>
  <dcterms:modified xsi:type="dcterms:W3CDTF">2022-10-26T21:23:40Z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B1BB29D58F84343A85735163253E7251</vt:lpwstr>
  </property>
  <property fmtid="{D5CDD505-2E9C-101B-9397-08002B2CF9AE}" pid="3" name="KSOProductBuildVer">
    <vt:lpwstr>2052-4.6.1.7467</vt:lpwstr>
  </property>
</Properties>
</file>