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200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<sst xmlns="http://schemas.openxmlformats.org/spreadsheetml/2006/main" count="194" uniqueCount="152">
  <si>
    <t>温州理工学院学生综合素质考评记分表</t>
  </si>
  <si>
    <t xml:space="preserve">系：经济与管理学院                      </t>
  </si>
  <si>
    <t>班级：21财管专升本四班</t>
  </si>
  <si>
    <t>2021/2022学年</t>
  </si>
  <si>
    <t>审核人：</t>
  </si>
  <si>
    <t xml:space="preserve">                项目
          分制
      姓名
学号</t>
  </si>
  <si>
    <t>德育</t>
  </si>
  <si>
    <t>能力</t>
  </si>
  <si>
    <t>体    育
体育</t>
  </si>
  <si>
    <t>签名</t>
  </si>
  <si>
    <t>基</t>
  </si>
  <si>
    <t>上</t>
  </si>
  <si>
    <t>宿</t>
  </si>
  <si>
    <t>通</t>
  </si>
  <si>
    <t>分院</t>
  </si>
  <si>
    <t>院</t>
  </si>
  <si>
    <t>优</t>
  </si>
  <si>
    <t>校</t>
  </si>
  <si>
    <t>学</t>
  </si>
  <si>
    <t>班</t>
  </si>
  <si>
    <t>最</t>
  </si>
  <si>
    <t>初</t>
  </si>
  <si>
    <t>21天</t>
  </si>
  <si>
    <t>晒</t>
  </si>
  <si>
    <t>环</t>
  </si>
  <si>
    <t>五</t>
  </si>
  <si>
    <t>早</t>
  </si>
  <si>
    <t>体</t>
  </si>
  <si>
    <t>本</t>
  </si>
  <si>
    <t>课</t>
  </si>
  <si>
    <t>舍</t>
  </si>
  <si>
    <t>报</t>
  </si>
  <si>
    <t>优秀</t>
  </si>
  <si>
    <t>积极</t>
  </si>
  <si>
    <t>秀</t>
  </si>
  <si>
    <t>阅读</t>
  </si>
  <si>
    <t>级</t>
  </si>
  <si>
    <t>美</t>
  </si>
  <si>
    <t>打</t>
  </si>
  <si>
    <t>情</t>
  </si>
  <si>
    <t>保</t>
  </si>
  <si>
    <t>好</t>
  </si>
  <si>
    <t>征文</t>
  </si>
  <si>
    <t>素拓部</t>
  </si>
  <si>
    <t>锻</t>
  </si>
  <si>
    <t>能</t>
  </si>
  <si>
    <t>分</t>
  </si>
  <si>
    <t>出</t>
  </si>
  <si>
    <t>规</t>
  </si>
  <si>
    <t>表</t>
  </si>
  <si>
    <t>学生</t>
  </si>
  <si>
    <t>分子</t>
  </si>
  <si>
    <t>共青</t>
  </si>
  <si>
    <t>之星</t>
  </si>
  <si>
    <t>小</t>
  </si>
  <si>
    <t>技</t>
  </si>
  <si>
    <t>笔</t>
  </si>
  <si>
    <t>会</t>
  </si>
  <si>
    <t>卡</t>
  </si>
  <si>
    <t>书</t>
  </si>
  <si>
    <t>知</t>
  </si>
  <si>
    <t>寝</t>
  </si>
  <si>
    <t>比赛</t>
  </si>
  <si>
    <t>炼</t>
  </si>
  <si>
    <t>测</t>
  </si>
  <si>
    <t>勤</t>
  </si>
  <si>
    <t>范</t>
  </si>
  <si>
    <t>扬</t>
  </si>
  <si>
    <t>干部</t>
  </si>
  <si>
    <t>团员</t>
  </si>
  <si>
    <t>长</t>
  </si>
  <si>
    <t>计</t>
  </si>
  <si>
    <t>记</t>
  </si>
  <si>
    <t>感</t>
  </si>
  <si>
    <t>大</t>
  </si>
  <si>
    <t>识</t>
  </si>
  <si>
    <t>室</t>
  </si>
  <si>
    <t>学院</t>
  </si>
  <si>
    <t>试</t>
  </si>
  <si>
    <r>
      <rPr>
        <sz val="12"/>
        <rFont val="Times New Roman"/>
        <charset val="1"/>
      </rPr>
      <t>(</t>
    </r>
    <r>
      <rPr>
        <sz val="12"/>
        <rFont val="宋体"/>
        <charset val="134"/>
      </rPr>
      <t>分</t>
    </r>
    <r>
      <rPr>
        <sz val="12"/>
        <rFont val="Times New Roman"/>
        <charset val="1"/>
      </rPr>
      <t>)</t>
    </r>
  </si>
  <si>
    <t>大赛</t>
  </si>
  <si>
    <t>恩</t>
  </si>
  <si>
    <t>赛</t>
  </si>
  <si>
    <t>竞赛</t>
  </si>
  <si>
    <t>21219126401</t>
  </si>
  <si>
    <t>王书婕</t>
  </si>
  <si>
    <t>21219126402</t>
  </si>
  <si>
    <t>沈慧玲</t>
  </si>
  <si>
    <t>21219126403</t>
  </si>
  <si>
    <t>王祯莹</t>
  </si>
  <si>
    <t>21219126404</t>
  </si>
  <si>
    <t>金涛</t>
  </si>
  <si>
    <t>21219126405</t>
  </si>
  <si>
    <t>郑慧芬</t>
  </si>
  <si>
    <t>21219126406</t>
  </si>
  <si>
    <t>舒千芝</t>
  </si>
  <si>
    <t>21219126407</t>
  </si>
  <si>
    <t>朱津津</t>
  </si>
  <si>
    <t>21219126408</t>
  </si>
  <si>
    <t>赵大利</t>
  </si>
  <si>
    <t>21219126409</t>
  </si>
  <si>
    <t>高春兰</t>
  </si>
  <si>
    <t>21219126410</t>
  </si>
  <si>
    <t>彭诗倚</t>
  </si>
  <si>
    <t>21219126411</t>
  </si>
  <si>
    <t>徐贤聪</t>
  </si>
  <si>
    <t>21219126412</t>
  </si>
  <si>
    <t>贾旭钢</t>
  </si>
  <si>
    <t>21219126413</t>
  </si>
  <si>
    <t>贺蒋丽</t>
  </si>
  <si>
    <t>21219126414</t>
  </si>
  <si>
    <t>杨孜瀚</t>
  </si>
  <si>
    <t>21219126415</t>
  </si>
  <si>
    <t>王莉</t>
  </si>
  <si>
    <t>21219126416</t>
  </si>
  <si>
    <t>周怡雯</t>
  </si>
  <si>
    <t>21219126417</t>
  </si>
  <si>
    <t>黄千栩</t>
  </si>
  <si>
    <t>21219126418</t>
  </si>
  <si>
    <t>刘朵</t>
  </si>
  <si>
    <t>21219126419</t>
  </si>
  <si>
    <t>张飞跃</t>
  </si>
  <si>
    <t>21219126420</t>
  </si>
  <si>
    <t>王燕青</t>
  </si>
  <si>
    <t>21219126421</t>
  </si>
  <si>
    <t>王虹霞</t>
  </si>
  <si>
    <t>21219126422</t>
  </si>
  <si>
    <t>贾宇剑</t>
  </si>
  <si>
    <t>21219126423</t>
  </si>
  <si>
    <t>蔡吉</t>
  </si>
  <si>
    <t>21219126424</t>
  </si>
  <si>
    <t>张倩敏</t>
  </si>
  <si>
    <t>21219126425</t>
  </si>
  <si>
    <t>陈婷婷</t>
  </si>
  <si>
    <t>21219126426</t>
  </si>
  <si>
    <t>施烨梅</t>
  </si>
  <si>
    <t>21219126427</t>
  </si>
  <si>
    <t>马腾</t>
  </si>
  <si>
    <t>21219126428</t>
  </si>
  <si>
    <t>高浩浩</t>
  </si>
  <si>
    <t>21219126429</t>
  </si>
  <si>
    <t>吴慧婷</t>
  </si>
  <si>
    <t>21219126430</t>
  </si>
  <si>
    <t>吴诗雨</t>
  </si>
  <si>
    <t>21219126431</t>
  </si>
  <si>
    <t>汪佩佩</t>
  </si>
  <si>
    <t>21219126432</t>
  </si>
  <si>
    <t>蒋财杰</t>
  </si>
  <si>
    <t>21219126433</t>
  </si>
  <si>
    <t>蒋诗雨</t>
  </si>
  <si>
    <r>
      <rPr>
        <sz val="11"/>
        <rFont val="宋体"/>
        <charset val="134"/>
      </rPr>
      <t>注：</t>
    </r>
    <r>
      <rPr>
        <sz val="11"/>
        <rFont val="Times New Roman"/>
        <charset val="1"/>
      </rPr>
      <t>1</t>
    </r>
    <r>
      <rPr>
        <sz val="11"/>
        <rFont val="宋体"/>
        <charset val="134"/>
      </rPr>
      <t>、学号与姓名按顺序填写；</t>
    </r>
    <r>
      <rPr>
        <sz val="11"/>
        <rFont val="Times New Roman"/>
        <charset val="1"/>
      </rPr>
      <t>2</t>
    </r>
    <r>
      <rPr>
        <sz val="11"/>
        <rFont val="宋体"/>
        <charset val="134"/>
      </rPr>
      <t>、如实填写各项内容；</t>
    </r>
    <r>
      <rPr>
        <sz val="11"/>
        <rFont val="Times New Roman"/>
        <charset val="1"/>
      </rPr>
      <t>3</t>
    </r>
    <r>
      <rPr>
        <sz val="11"/>
        <rFont val="宋体"/>
        <charset val="134"/>
      </rPr>
      <t>、降级生姓名与学号排在班级最前面；</t>
    </r>
    <r>
      <rPr>
        <sz val="11"/>
        <rFont val="Times New Roman"/>
        <charset val="1"/>
      </rPr>
      <t>4</t>
    </r>
    <r>
      <rPr>
        <sz val="11"/>
        <rFont val="宋体"/>
        <charset val="134"/>
      </rPr>
      <t>、专职辅导员经审核后将结果张榜公布；</t>
    </r>
    <r>
      <rPr>
        <sz val="11"/>
        <rFont val="Times New Roman"/>
        <charset val="1"/>
      </rPr>
      <t>5</t>
    </r>
    <r>
      <rPr>
        <sz val="11"/>
        <rFont val="宋体"/>
        <charset val="134"/>
      </rPr>
      <t>、每项小计包括基本分。</t>
    </r>
  </si>
  <si>
    <t>学生工作部制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</si>
</sst>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0_);[Red]\(0.00\)"/>
    <numFmt numFmtId="42" formatCode="_ &quot;￥&quot;* #,##0_ ;_ &quot;￥&quot;* \-#,##0_ ;_ &quot;￥&quot;* &quot;-&quot;_ ;_ @_ "/>
  </numFmts>
  <fonts count="31">
    <font>
      <sz val="11"/>
      <name val="微软雅黑"/>
      <charset val="134"/>
    </font>
    <font>
      <sz val="11"/>
      <name val="宋体"/>
      <charset val="134"/>
    </font>
    <font>
      <sz val="18"/>
      <name val="黑体"/>
      <charset val="1"/>
    </font>
    <font>
      <sz val="12"/>
      <name val="宋体"/>
      <charset val="134"/>
    </font>
    <font>
      <sz val="10"/>
      <name val="宋体"/>
      <charset val="134"/>
    </font>
    <font>
      <sz val="10"/>
      <color rgb="FF000000"/>
      <name val="等线"/>
      <charset val="1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"/>
    </font>
    <font>
      <sz val="11"/>
      <name val="Times New Roman"/>
      <charset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4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19" borderId="37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4" fontId="19" fillId="0" borderId="0" applyBorder="0" applyAlignment="0" applyProtection="0"/>
    <xf numFmtId="0" fontId="12" fillId="25" borderId="0" applyNumberFormat="0" applyBorder="0" applyAlignment="0" applyProtection="0">
      <alignment vertical="center"/>
    </xf>
    <xf numFmtId="9" fontId="19" fillId="0" borderId="0" applyBorder="0" applyAlignment="0" applyProtection="0"/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16" borderId="3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4" borderId="38" applyNumberFormat="0" applyAlignment="0" applyProtection="0">
      <alignment vertical="center"/>
    </xf>
    <xf numFmtId="0" fontId="22" fillId="16" borderId="36" applyNumberFormat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9" fillId="0" borderId="0" applyBorder="0" applyAlignment="0" applyProtection="0"/>
    <xf numFmtId="0" fontId="9" fillId="14" borderId="0" applyNumberFormat="0" applyBorder="0" applyAlignment="0" applyProtection="0">
      <alignment vertical="center"/>
    </xf>
    <xf numFmtId="43" fontId="19" fillId="0" borderId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9" borderId="35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Border="0" applyAlignment="0" applyProtection="0"/>
    <xf numFmtId="0" fontId="10" fillId="0" borderId="3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32" applyNumberFormat="0" applyFill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/>
    <xf numFmtId="0" fontId="0" fillId="0" borderId="0" xfId="0" applyAlignment="1">
      <alignment vertical="center"/>
    </xf>
    <xf numFmtId="177" fontId="0" fillId="0" borderId="0" xfId="0" applyNumberFormat="1" applyFill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7" fontId="4" fillId="0" borderId="14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7" fontId="4" fillId="0" borderId="15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7" fontId="4" fillId="0" borderId="11" xfId="0" applyNumberFormat="1" applyFont="1" applyFill="1" applyBorder="1" applyAlignment="1">
      <alignment horizontal="center" vertical="center"/>
    </xf>
    <xf numFmtId="177" fontId="6" fillId="0" borderId="11" xfId="0" applyNumberFormat="1" applyFont="1" applyFill="1" applyBorder="1" applyAlignment="1">
      <alignment horizontal="center" vertical="center"/>
    </xf>
    <xf numFmtId="177" fontId="1" fillId="0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177" fontId="4" fillId="2" borderId="11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/>
    <xf numFmtId="0" fontId="3" fillId="0" borderId="13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77" fontId="4" fillId="0" borderId="6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22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76" fontId="4" fillId="2" borderId="11" xfId="0" applyNumberFormat="1" applyFont="1" applyFill="1" applyBorder="1" applyAlignment="1">
      <alignment horizontal="center" vertical="center"/>
    </xf>
    <xf numFmtId="176" fontId="4" fillId="2" borderId="22" xfId="0" applyNumberFormat="1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7" fontId="4" fillId="0" borderId="25" xfId="0" applyNumberFormat="1" applyFont="1" applyFill="1" applyBorder="1" applyAlignment="1">
      <alignment horizontal="center" vertical="center"/>
    </xf>
    <xf numFmtId="177" fontId="4" fillId="0" borderId="26" xfId="0" applyNumberFormat="1" applyFont="1" applyFill="1" applyBorder="1" applyAlignment="1">
      <alignment horizontal="center" vertical="center"/>
    </xf>
    <xf numFmtId="176" fontId="1" fillId="0" borderId="0" xfId="0" applyNumberFormat="1" applyFont="1" applyAlignment="1"/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 shrinkToFit="1"/>
    </xf>
    <xf numFmtId="177" fontId="7" fillId="0" borderId="11" xfId="0" applyNumberFormat="1" applyFont="1" applyBorder="1" applyAlignment="1">
      <alignment horizontal="center" vertical="center" wrapText="1" shrinkToFit="1"/>
    </xf>
    <xf numFmtId="0" fontId="7" fillId="2" borderId="11" xfId="0" applyFont="1" applyFill="1" applyBorder="1" applyAlignment="1">
      <alignment horizontal="center" vertical="center" wrapText="1" shrinkToFit="1"/>
    </xf>
    <xf numFmtId="177" fontId="7" fillId="2" borderId="11" xfId="0" applyNumberFormat="1" applyFont="1" applyFill="1" applyBorder="1" applyAlignment="1">
      <alignment horizontal="center" vertical="center" wrapText="1" shrinkToFit="1"/>
    </xf>
    <xf numFmtId="0" fontId="0" fillId="0" borderId="0" xfId="0" applyFont="1" applyAlignment="1"/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1" fillId="0" borderId="0" xfId="0" applyFont="1" applyBorder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260350</xdr:colOff>
      <xdr:row>1</xdr:row>
      <xdr:rowOff>203200</xdr:rowOff>
    </xdr:from>
    <xdr:to>
      <xdr:col>3</xdr:col>
      <xdr:colOff>6350</xdr:colOff>
      <xdr:row>8</xdr:row>
      <xdr:rowOff>0</xdr:rowOff>
    </xdr:to>
    <xdr:cxnSp>
      <xdr:nvCxnSpPr>
        <xdr:cNvPr id="2" name="直接连接符 1"/>
        <xdr:cNvCxnSpPr/>
      </xdr:nvCxnSpPr>
      <xdr:spPr>
        <a:xfrm flipH="1" flipV="1">
          <a:off x="1115060" y="441960"/>
          <a:ext cx="561975" cy="13855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12700</xdr:colOff>
      <xdr:row>2</xdr:row>
      <xdr:rowOff>6350</xdr:rowOff>
    </xdr:from>
    <xdr:to>
      <xdr:col>3</xdr:col>
      <xdr:colOff>6350</xdr:colOff>
      <xdr:row>8</xdr:row>
      <xdr:rowOff>6350</xdr:rowOff>
    </xdr:to>
    <xdr:cxnSp>
      <xdr:nvCxnSpPr>
        <xdr:cNvPr id="3" name="直接连接符 2"/>
        <xdr:cNvCxnSpPr/>
      </xdr:nvCxnSpPr>
      <xdr:spPr>
        <a:xfrm flipH="1" flipV="1">
          <a:off x="12700" y="478155"/>
          <a:ext cx="1664335" cy="135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12700</xdr:colOff>
      <xdr:row>4</xdr:row>
      <xdr:rowOff>203200</xdr:rowOff>
    </xdr:from>
    <xdr:to>
      <xdr:col>3</xdr:col>
      <xdr:colOff>6350</xdr:colOff>
      <xdr:row>7</xdr:row>
      <xdr:rowOff>196850</xdr:rowOff>
    </xdr:to>
    <xdr:cxnSp>
      <xdr:nvCxnSpPr>
        <xdr:cNvPr id="4" name="直接连接符 3"/>
        <xdr:cNvCxnSpPr/>
      </xdr:nvCxnSpPr>
      <xdr:spPr>
        <a:xfrm flipH="1" flipV="1">
          <a:off x="12700" y="1131570"/>
          <a:ext cx="1664335" cy="66421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3"/>
  <sheetViews>
    <sheetView tabSelected="1" topLeftCell="I1" workbookViewId="0">
      <selection activeCell="H2" sqref="H2"/>
    </sheetView>
  </sheetViews>
  <sheetFormatPr defaultColWidth="10.0588235294118" defaultRowHeight="14.4"/>
  <cols>
    <col min="1" max="1" width="9.89705882352941" customWidth="1"/>
    <col min="2" max="2" width="6.91176470588235" customWidth="1"/>
    <col min="3" max="3" width="2.53676470588235" style="3" customWidth="1"/>
    <col min="4" max="5" width="4.69117647058824" customWidth="1"/>
    <col min="6" max="6" width="4.69117647058824" style="4" customWidth="1"/>
    <col min="7" max="14" width="4.69117647058824" customWidth="1"/>
    <col min="15" max="15" width="5.77205882352941" customWidth="1"/>
    <col min="16" max="16" width="5.53676470588235" customWidth="1"/>
    <col min="17" max="25" width="4.69117647058824" customWidth="1"/>
    <col min="26" max="26" width="4.69117647058824" style="5" customWidth="1"/>
    <col min="27" max="27" width="5.30882352941176" style="5" customWidth="1"/>
    <col min="28" max="28" width="6.53676470588235" style="5" customWidth="1"/>
    <col min="29" max="32" width="4.69117647058824" customWidth="1"/>
    <col min="33" max="33" width="13.5367647058824" customWidth="1"/>
  </cols>
  <sheetData>
    <row r="1" ht="18.8" spans="1:3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ht="18.35" spans="2:33">
      <c r="B2" s="7" t="s">
        <v>1</v>
      </c>
      <c r="C2" s="7"/>
      <c r="D2" s="7"/>
      <c r="E2" s="7"/>
      <c r="F2" s="7"/>
      <c r="G2" s="7"/>
      <c r="H2" s="7" t="s">
        <v>2</v>
      </c>
      <c r="K2" s="7"/>
      <c r="L2" s="7"/>
      <c r="M2" s="7"/>
      <c r="N2" s="7"/>
      <c r="O2" s="7"/>
      <c r="P2" s="7" t="s">
        <v>3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F2" s="7" t="s">
        <v>4</v>
      </c>
      <c r="AG2" s="72"/>
    </row>
    <row r="3" ht="18.35" spans="1:33">
      <c r="A3" s="8" t="s">
        <v>5</v>
      </c>
      <c r="B3" s="9"/>
      <c r="C3" s="9"/>
      <c r="D3" s="10" t="s">
        <v>6</v>
      </c>
      <c r="E3" s="26"/>
      <c r="F3" s="26"/>
      <c r="G3" s="26"/>
      <c r="H3" s="26"/>
      <c r="I3" s="26"/>
      <c r="J3" s="26"/>
      <c r="K3" s="26"/>
      <c r="L3" s="26"/>
      <c r="M3" s="26"/>
      <c r="N3" s="40"/>
      <c r="O3" s="41"/>
      <c r="P3" s="42" t="s">
        <v>7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55"/>
      <c r="AC3" s="60" t="s">
        <v>8</v>
      </c>
      <c r="AD3" s="61"/>
      <c r="AE3" s="61"/>
      <c r="AF3" s="62"/>
      <c r="AG3" s="73" t="s">
        <v>9</v>
      </c>
    </row>
    <row r="4" ht="17.6" spans="1:33">
      <c r="A4" s="11"/>
      <c r="B4" s="12"/>
      <c r="C4" s="12"/>
      <c r="D4" s="13" t="s">
        <v>10</v>
      </c>
      <c r="E4" s="27" t="s">
        <v>11</v>
      </c>
      <c r="F4" s="28" t="s">
        <v>12</v>
      </c>
      <c r="G4" s="27" t="s">
        <v>13</v>
      </c>
      <c r="H4" s="28" t="s">
        <v>14</v>
      </c>
      <c r="I4" s="27" t="s">
        <v>15</v>
      </c>
      <c r="J4" s="28" t="s">
        <v>14</v>
      </c>
      <c r="K4" s="27" t="s">
        <v>15</v>
      </c>
      <c r="L4" s="28" t="s">
        <v>16</v>
      </c>
      <c r="M4" s="27" t="s">
        <v>16</v>
      </c>
      <c r="N4" s="28" t="s">
        <v>17</v>
      </c>
      <c r="O4" s="43"/>
      <c r="P4" s="44" t="s">
        <v>10</v>
      </c>
      <c r="Q4" s="27" t="s">
        <v>18</v>
      </c>
      <c r="R4" s="28" t="s">
        <v>19</v>
      </c>
      <c r="S4" s="27" t="s">
        <v>20</v>
      </c>
      <c r="T4" s="28" t="s">
        <v>21</v>
      </c>
      <c r="U4" s="27" t="s">
        <v>22</v>
      </c>
      <c r="V4" s="28" t="s">
        <v>23</v>
      </c>
      <c r="W4" s="27" t="s">
        <v>24</v>
      </c>
      <c r="X4" s="28" t="s">
        <v>25</v>
      </c>
      <c r="Y4" s="27" t="s">
        <v>20</v>
      </c>
      <c r="Z4" s="28" t="s">
        <v>15</v>
      </c>
      <c r="AA4" s="27" t="s">
        <v>15</v>
      </c>
      <c r="AB4" s="56"/>
      <c r="AC4" s="63" t="s">
        <v>10</v>
      </c>
      <c r="AD4" s="28" t="s">
        <v>26</v>
      </c>
      <c r="AE4" s="27" t="s">
        <v>27</v>
      </c>
      <c r="AF4" s="28"/>
      <c r="AG4" s="74"/>
    </row>
    <row r="5" ht="17.6" spans="1:33">
      <c r="A5" s="11"/>
      <c r="B5" s="12"/>
      <c r="C5" s="12"/>
      <c r="D5" s="14" t="s">
        <v>28</v>
      </c>
      <c r="E5" s="29" t="s">
        <v>29</v>
      </c>
      <c r="F5" s="30" t="s">
        <v>30</v>
      </c>
      <c r="G5" s="29" t="s">
        <v>31</v>
      </c>
      <c r="H5" s="30" t="s">
        <v>32</v>
      </c>
      <c r="I5" s="29" t="s">
        <v>32</v>
      </c>
      <c r="J5" s="30" t="s">
        <v>33</v>
      </c>
      <c r="K5" s="29" t="s">
        <v>33</v>
      </c>
      <c r="L5" s="30" t="s">
        <v>34</v>
      </c>
      <c r="M5" s="29" t="s">
        <v>34</v>
      </c>
      <c r="N5" s="30" t="s">
        <v>35</v>
      </c>
      <c r="O5" s="45"/>
      <c r="P5" s="46" t="s">
        <v>28</v>
      </c>
      <c r="Q5" s="29" t="s">
        <v>15</v>
      </c>
      <c r="R5" s="30" t="s">
        <v>36</v>
      </c>
      <c r="S5" s="29" t="s">
        <v>37</v>
      </c>
      <c r="T5" s="30" t="s">
        <v>36</v>
      </c>
      <c r="U5" s="29" t="s">
        <v>38</v>
      </c>
      <c r="V5" s="30" t="s">
        <v>39</v>
      </c>
      <c r="W5" s="29" t="s">
        <v>40</v>
      </c>
      <c r="X5" s="30" t="s">
        <v>41</v>
      </c>
      <c r="Y5" s="29" t="s">
        <v>37</v>
      </c>
      <c r="Z5" s="30" t="s">
        <v>42</v>
      </c>
      <c r="AA5" s="29" t="s">
        <v>43</v>
      </c>
      <c r="AB5" s="57"/>
      <c r="AC5" s="64" t="s">
        <v>28</v>
      </c>
      <c r="AD5" s="30" t="s">
        <v>44</v>
      </c>
      <c r="AE5" s="29" t="s">
        <v>45</v>
      </c>
      <c r="AF5" s="30"/>
      <c r="AG5" s="74"/>
    </row>
    <row r="6" ht="17.6" spans="1:33">
      <c r="A6" s="11"/>
      <c r="B6" s="12"/>
      <c r="C6" s="12"/>
      <c r="D6" s="14" t="s">
        <v>46</v>
      </c>
      <c r="E6" s="29" t="s">
        <v>47</v>
      </c>
      <c r="F6" s="30" t="s">
        <v>48</v>
      </c>
      <c r="G6" s="29" t="s">
        <v>49</v>
      </c>
      <c r="H6" s="30" t="s">
        <v>50</v>
      </c>
      <c r="I6" s="29" t="s">
        <v>50</v>
      </c>
      <c r="J6" s="30" t="s">
        <v>51</v>
      </c>
      <c r="K6" s="29" t="s">
        <v>51</v>
      </c>
      <c r="L6" s="30" t="s">
        <v>52</v>
      </c>
      <c r="M6" s="29" t="s">
        <v>18</v>
      </c>
      <c r="N6" s="30" t="s">
        <v>53</v>
      </c>
      <c r="O6" s="45" t="s">
        <v>54</v>
      </c>
      <c r="P6" s="46" t="s">
        <v>46</v>
      </c>
      <c r="Q6" s="29" t="s">
        <v>55</v>
      </c>
      <c r="R6" s="30" t="s">
        <v>55</v>
      </c>
      <c r="S6" s="29" t="s">
        <v>56</v>
      </c>
      <c r="T6" s="30" t="s">
        <v>57</v>
      </c>
      <c r="U6" s="29" t="s">
        <v>58</v>
      </c>
      <c r="V6" s="30" t="s">
        <v>59</v>
      </c>
      <c r="W6" s="29" t="s">
        <v>60</v>
      </c>
      <c r="X6" s="30" t="s">
        <v>61</v>
      </c>
      <c r="Y6" s="29" t="s">
        <v>61</v>
      </c>
      <c r="Z6" s="30" t="s">
        <v>62</v>
      </c>
      <c r="AA6" s="29" t="s">
        <v>32</v>
      </c>
      <c r="AB6" s="57" t="s">
        <v>54</v>
      </c>
      <c r="AC6" s="64" t="s">
        <v>46</v>
      </c>
      <c r="AD6" s="30" t="s">
        <v>63</v>
      </c>
      <c r="AE6" s="29" t="s">
        <v>64</v>
      </c>
      <c r="AF6" s="30" t="s">
        <v>54</v>
      </c>
      <c r="AG6" s="74"/>
    </row>
    <row r="7" ht="17.6" spans="1:33">
      <c r="A7" s="11"/>
      <c r="B7" s="12"/>
      <c r="C7" s="12"/>
      <c r="D7" s="14">
        <v>50</v>
      </c>
      <c r="E7" s="29" t="s">
        <v>65</v>
      </c>
      <c r="F7" s="30" t="s">
        <v>66</v>
      </c>
      <c r="G7" s="29" t="s">
        <v>67</v>
      </c>
      <c r="H7" s="30" t="s">
        <v>68</v>
      </c>
      <c r="I7" s="29" t="s">
        <v>68</v>
      </c>
      <c r="J7" s="30"/>
      <c r="K7" s="29"/>
      <c r="L7" s="30" t="s">
        <v>69</v>
      </c>
      <c r="M7" s="29" t="s">
        <v>70</v>
      </c>
      <c r="N7" s="30"/>
      <c r="O7" s="45" t="s">
        <v>71</v>
      </c>
      <c r="P7" s="46">
        <v>50</v>
      </c>
      <c r="Q7" s="29" t="s">
        <v>45</v>
      </c>
      <c r="R7" s="30" t="s">
        <v>45</v>
      </c>
      <c r="S7" s="29" t="s">
        <v>72</v>
      </c>
      <c r="T7" s="30" t="s">
        <v>71</v>
      </c>
      <c r="U7" s="29" t="s">
        <v>73</v>
      </c>
      <c r="V7" s="30" t="s">
        <v>74</v>
      </c>
      <c r="W7" s="29" t="s">
        <v>75</v>
      </c>
      <c r="X7" s="30" t="s">
        <v>76</v>
      </c>
      <c r="Y7" s="29" t="s">
        <v>76</v>
      </c>
      <c r="Z7" s="30"/>
      <c r="AA7" s="29" t="s">
        <v>77</v>
      </c>
      <c r="AB7" s="57" t="s">
        <v>71</v>
      </c>
      <c r="AC7" s="64">
        <v>50</v>
      </c>
      <c r="AD7" s="30"/>
      <c r="AE7" s="29" t="s">
        <v>78</v>
      </c>
      <c r="AF7" s="30" t="s">
        <v>71</v>
      </c>
      <c r="AG7" s="74"/>
    </row>
    <row r="8" ht="18" spans="1:33">
      <c r="A8" s="15"/>
      <c r="B8" s="16"/>
      <c r="C8" s="16"/>
      <c r="D8" s="17" t="s">
        <v>46</v>
      </c>
      <c r="E8" s="31" t="s">
        <v>46</v>
      </c>
      <c r="F8" s="32" t="s">
        <v>46</v>
      </c>
      <c r="G8" s="31"/>
      <c r="H8" s="32"/>
      <c r="I8" s="31"/>
      <c r="J8" s="32"/>
      <c r="K8" s="31"/>
      <c r="L8" s="32"/>
      <c r="M8" s="31"/>
      <c r="N8" s="32"/>
      <c r="O8" s="47" t="s">
        <v>79</v>
      </c>
      <c r="P8" s="48" t="s">
        <v>46</v>
      </c>
      <c r="Q8" s="31" t="s">
        <v>46</v>
      </c>
      <c r="R8" s="32" t="s">
        <v>46</v>
      </c>
      <c r="S8" s="31" t="s">
        <v>80</v>
      </c>
      <c r="T8" s="32"/>
      <c r="U8" s="31" t="s">
        <v>81</v>
      </c>
      <c r="V8" s="32" t="s">
        <v>82</v>
      </c>
      <c r="W8" s="31" t="s">
        <v>83</v>
      </c>
      <c r="X8" s="32"/>
      <c r="Y8" s="31"/>
      <c r="Z8" s="32"/>
      <c r="AA8" s="31"/>
      <c r="AB8" s="58" t="s">
        <v>79</v>
      </c>
      <c r="AC8" s="65" t="s">
        <v>46</v>
      </c>
      <c r="AD8" s="32"/>
      <c r="AE8" s="31"/>
      <c r="AF8" s="32" t="s">
        <v>79</v>
      </c>
      <c r="AG8" s="74"/>
    </row>
    <row r="9" ht="21" customHeight="1" spans="1:33">
      <c r="A9" s="18" t="s">
        <v>84</v>
      </c>
      <c r="B9" s="19" t="s">
        <v>85</v>
      </c>
      <c r="C9" s="20"/>
      <c r="D9" s="21">
        <v>50</v>
      </c>
      <c r="E9" s="33">
        <v>20</v>
      </c>
      <c r="F9" s="34">
        <v>8.3</v>
      </c>
      <c r="G9" s="33">
        <v>1</v>
      </c>
      <c r="H9" s="33"/>
      <c r="I9" s="33"/>
      <c r="J9" s="33"/>
      <c r="K9" s="33"/>
      <c r="L9" s="33"/>
      <c r="M9" s="33"/>
      <c r="N9" s="49"/>
      <c r="O9" s="50">
        <f>SUM(D9:N9)</f>
        <v>79.3</v>
      </c>
      <c r="P9" s="51">
        <v>50</v>
      </c>
      <c r="Q9" s="33">
        <v>15</v>
      </c>
      <c r="R9" s="33">
        <v>12</v>
      </c>
      <c r="S9" s="33"/>
      <c r="T9" s="33">
        <v>10</v>
      </c>
      <c r="U9" s="33"/>
      <c r="V9" s="33"/>
      <c r="W9" s="33"/>
      <c r="X9" s="33"/>
      <c r="Y9" s="33">
        <v>1</v>
      </c>
      <c r="Z9" s="49"/>
      <c r="AA9" s="49"/>
      <c r="AB9" s="50">
        <f>SUM(P9:AA9)</f>
        <v>88</v>
      </c>
      <c r="AC9" s="51">
        <v>50</v>
      </c>
      <c r="AD9" s="33">
        <v>15</v>
      </c>
      <c r="AE9" s="66">
        <v>14.12</v>
      </c>
      <c r="AF9" s="67">
        <f>SUM(AC9:AE9)</f>
        <v>79.12</v>
      </c>
      <c r="AG9" s="75"/>
    </row>
    <row r="10" ht="21" customHeight="1" spans="1:33">
      <c r="A10" s="18" t="s">
        <v>86</v>
      </c>
      <c r="B10" s="19" t="s">
        <v>87</v>
      </c>
      <c r="C10" s="20"/>
      <c r="D10" s="21">
        <v>50</v>
      </c>
      <c r="E10" s="33">
        <v>20</v>
      </c>
      <c r="F10" s="35">
        <v>8.2</v>
      </c>
      <c r="G10" s="33">
        <v>1</v>
      </c>
      <c r="H10" s="33"/>
      <c r="I10" s="33"/>
      <c r="J10" s="33"/>
      <c r="K10" s="33"/>
      <c r="L10" s="33"/>
      <c r="M10" s="33"/>
      <c r="N10" s="49"/>
      <c r="O10" s="50">
        <f t="shared" ref="O10:O41" si="0">SUM(D10:N10)</f>
        <v>79.2</v>
      </c>
      <c r="P10" s="51">
        <v>50</v>
      </c>
      <c r="Q10" s="33">
        <v>15</v>
      </c>
      <c r="R10" s="33">
        <v>12</v>
      </c>
      <c r="S10" s="33"/>
      <c r="T10" s="33"/>
      <c r="U10" s="33"/>
      <c r="V10" s="33"/>
      <c r="W10" s="33"/>
      <c r="X10" s="33"/>
      <c r="Y10" s="33">
        <v>1</v>
      </c>
      <c r="Z10" s="49">
        <v>2</v>
      </c>
      <c r="AA10" s="49"/>
      <c r="AB10" s="50">
        <f t="shared" ref="AB10:AB41" si="1">SUM(P10:AA10)</f>
        <v>80</v>
      </c>
      <c r="AC10" s="51">
        <v>50</v>
      </c>
      <c r="AD10" s="33">
        <v>15</v>
      </c>
      <c r="AE10" s="66">
        <v>16.08</v>
      </c>
      <c r="AF10" s="67">
        <f t="shared" ref="AF10:AF41" si="2">SUM(AC10:AE10)</f>
        <v>81.08</v>
      </c>
      <c r="AG10" s="75"/>
    </row>
    <row r="11" ht="21" customHeight="1" spans="1:33">
      <c r="A11" s="18" t="s">
        <v>88</v>
      </c>
      <c r="B11" s="19" t="s">
        <v>89</v>
      </c>
      <c r="C11" s="20"/>
      <c r="D11" s="21">
        <v>50</v>
      </c>
      <c r="E11" s="33">
        <v>20</v>
      </c>
      <c r="F11" s="35">
        <v>8.2</v>
      </c>
      <c r="G11" s="33"/>
      <c r="H11" s="33"/>
      <c r="I11" s="33"/>
      <c r="J11" s="33"/>
      <c r="K11" s="33"/>
      <c r="L11" s="33"/>
      <c r="M11" s="33"/>
      <c r="N11" s="49"/>
      <c r="O11" s="50">
        <f t="shared" si="0"/>
        <v>78.2</v>
      </c>
      <c r="P11" s="51">
        <v>50</v>
      </c>
      <c r="Q11" s="33">
        <v>15</v>
      </c>
      <c r="R11" s="33">
        <v>12</v>
      </c>
      <c r="S11" s="33"/>
      <c r="T11" s="33"/>
      <c r="U11" s="33"/>
      <c r="V11" s="33"/>
      <c r="W11" s="33"/>
      <c r="X11" s="33"/>
      <c r="Y11" s="33">
        <v>1</v>
      </c>
      <c r="Z11" s="49"/>
      <c r="AA11" s="49"/>
      <c r="AB11" s="50">
        <f t="shared" si="1"/>
        <v>78</v>
      </c>
      <c r="AC11" s="51">
        <v>50</v>
      </c>
      <c r="AD11" s="33">
        <v>15</v>
      </c>
      <c r="AE11" s="66">
        <v>11.08</v>
      </c>
      <c r="AF11" s="67">
        <f t="shared" si="2"/>
        <v>76.08</v>
      </c>
      <c r="AG11" s="75"/>
    </row>
    <row r="12" ht="21" customHeight="1" spans="1:33">
      <c r="A12" s="18" t="s">
        <v>90</v>
      </c>
      <c r="B12" s="19" t="s">
        <v>91</v>
      </c>
      <c r="C12" s="20"/>
      <c r="D12" s="21">
        <v>50</v>
      </c>
      <c r="E12" s="33">
        <v>20</v>
      </c>
      <c r="F12" s="36">
        <v>7.9</v>
      </c>
      <c r="G12" s="33"/>
      <c r="H12" s="33"/>
      <c r="I12" s="33"/>
      <c r="J12" s="33"/>
      <c r="K12" s="33"/>
      <c r="L12" s="33"/>
      <c r="M12" s="33"/>
      <c r="N12" s="49"/>
      <c r="O12" s="50">
        <f t="shared" si="0"/>
        <v>77.9</v>
      </c>
      <c r="P12" s="51">
        <v>50</v>
      </c>
      <c r="Q12" s="33">
        <v>15</v>
      </c>
      <c r="R12" s="33">
        <v>12</v>
      </c>
      <c r="S12" s="33"/>
      <c r="T12" s="33"/>
      <c r="U12" s="33"/>
      <c r="V12" s="33"/>
      <c r="W12" s="33"/>
      <c r="X12" s="33"/>
      <c r="Y12" s="33"/>
      <c r="Z12" s="49"/>
      <c r="AA12" s="49"/>
      <c r="AB12" s="50">
        <f t="shared" si="1"/>
        <v>77</v>
      </c>
      <c r="AC12" s="51">
        <v>50</v>
      </c>
      <c r="AD12" s="33">
        <v>15</v>
      </c>
      <c r="AE12" s="66">
        <v>17.02</v>
      </c>
      <c r="AF12" s="67">
        <f t="shared" si="2"/>
        <v>82.02</v>
      </c>
      <c r="AG12" s="75"/>
    </row>
    <row r="13" ht="21" customHeight="1" spans="1:33">
      <c r="A13" s="18" t="s">
        <v>92</v>
      </c>
      <c r="B13" s="19" t="s">
        <v>93</v>
      </c>
      <c r="C13" s="20"/>
      <c r="D13" s="21">
        <v>50</v>
      </c>
      <c r="E13" s="33">
        <v>20</v>
      </c>
      <c r="F13" s="34">
        <v>8.2</v>
      </c>
      <c r="G13" s="33"/>
      <c r="H13" s="33"/>
      <c r="I13" s="33"/>
      <c r="J13" s="33"/>
      <c r="K13" s="33"/>
      <c r="L13" s="33"/>
      <c r="M13" s="33"/>
      <c r="N13" s="49"/>
      <c r="O13" s="50">
        <f t="shared" si="0"/>
        <v>78.2</v>
      </c>
      <c r="P13" s="51">
        <v>50</v>
      </c>
      <c r="Q13" s="33">
        <v>15</v>
      </c>
      <c r="R13" s="33">
        <v>12</v>
      </c>
      <c r="S13" s="33"/>
      <c r="T13" s="33"/>
      <c r="U13" s="33"/>
      <c r="V13" s="33"/>
      <c r="W13" s="33"/>
      <c r="X13" s="33"/>
      <c r="Y13" s="33"/>
      <c r="Z13" s="49"/>
      <c r="AA13" s="49"/>
      <c r="AB13" s="50">
        <f t="shared" si="1"/>
        <v>77</v>
      </c>
      <c r="AC13" s="51">
        <v>50</v>
      </c>
      <c r="AD13" s="33">
        <v>15</v>
      </c>
      <c r="AE13" s="66">
        <v>16.56</v>
      </c>
      <c r="AF13" s="67">
        <f t="shared" si="2"/>
        <v>81.56</v>
      </c>
      <c r="AG13" s="75"/>
    </row>
    <row r="14" ht="21" customHeight="1" spans="1:33">
      <c r="A14" s="18" t="s">
        <v>94</v>
      </c>
      <c r="B14" s="19" t="s">
        <v>95</v>
      </c>
      <c r="C14" s="20"/>
      <c r="D14" s="21">
        <v>50</v>
      </c>
      <c r="E14" s="33">
        <v>20</v>
      </c>
      <c r="F14" s="34">
        <v>8.2</v>
      </c>
      <c r="G14" s="33"/>
      <c r="H14" s="33"/>
      <c r="I14" s="33"/>
      <c r="J14" s="33"/>
      <c r="K14" s="33"/>
      <c r="L14" s="33"/>
      <c r="M14" s="33"/>
      <c r="N14" s="49"/>
      <c r="O14" s="50">
        <f t="shared" si="0"/>
        <v>78.2</v>
      </c>
      <c r="P14" s="51">
        <v>50</v>
      </c>
      <c r="Q14" s="33">
        <v>15</v>
      </c>
      <c r="R14" s="33">
        <v>12</v>
      </c>
      <c r="S14" s="33"/>
      <c r="T14" s="33"/>
      <c r="U14" s="33"/>
      <c r="V14" s="33"/>
      <c r="W14" s="33"/>
      <c r="X14" s="33"/>
      <c r="Y14" s="33"/>
      <c r="Z14" s="49"/>
      <c r="AA14" s="49"/>
      <c r="AB14" s="50">
        <f t="shared" si="1"/>
        <v>77</v>
      </c>
      <c r="AC14" s="51">
        <v>50</v>
      </c>
      <c r="AD14" s="33">
        <v>15</v>
      </c>
      <c r="AE14" s="66">
        <v>14.72</v>
      </c>
      <c r="AF14" s="67">
        <f t="shared" si="2"/>
        <v>79.72</v>
      </c>
      <c r="AG14" s="75"/>
    </row>
    <row r="15" ht="21" customHeight="1" spans="1:33">
      <c r="A15" s="18" t="s">
        <v>96</v>
      </c>
      <c r="B15" s="19" t="s">
        <v>97</v>
      </c>
      <c r="C15" s="20"/>
      <c r="D15" s="21">
        <v>50</v>
      </c>
      <c r="E15" s="33">
        <v>20</v>
      </c>
      <c r="F15" s="34">
        <v>8.2</v>
      </c>
      <c r="G15" s="33"/>
      <c r="H15" s="33"/>
      <c r="I15" s="33"/>
      <c r="J15" s="33"/>
      <c r="K15" s="33"/>
      <c r="L15" s="33"/>
      <c r="M15" s="33"/>
      <c r="N15" s="49"/>
      <c r="O15" s="50">
        <f t="shared" si="0"/>
        <v>78.2</v>
      </c>
      <c r="P15" s="51">
        <v>50</v>
      </c>
      <c r="Q15" s="33">
        <v>15</v>
      </c>
      <c r="R15" s="33">
        <v>12</v>
      </c>
      <c r="S15" s="33"/>
      <c r="T15" s="33"/>
      <c r="U15" s="33"/>
      <c r="V15" s="33"/>
      <c r="W15" s="33"/>
      <c r="X15" s="33"/>
      <c r="Y15" s="33"/>
      <c r="Z15" s="49"/>
      <c r="AA15" s="49"/>
      <c r="AB15" s="50">
        <f t="shared" si="1"/>
        <v>77</v>
      </c>
      <c r="AC15" s="51">
        <v>50</v>
      </c>
      <c r="AD15" s="33">
        <v>15</v>
      </c>
      <c r="AE15" s="66">
        <v>15.3</v>
      </c>
      <c r="AF15" s="67">
        <f t="shared" si="2"/>
        <v>80.3</v>
      </c>
      <c r="AG15" s="75"/>
    </row>
    <row r="16" ht="21" customHeight="1" spans="1:33">
      <c r="A16" s="18" t="s">
        <v>98</v>
      </c>
      <c r="B16" s="19" t="s">
        <v>99</v>
      </c>
      <c r="C16" s="20"/>
      <c r="D16" s="21">
        <v>50</v>
      </c>
      <c r="E16" s="33">
        <v>20</v>
      </c>
      <c r="F16" s="36">
        <v>7.9</v>
      </c>
      <c r="G16" s="33"/>
      <c r="H16" s="33"/>
      <c r="I16" s="33"/>
      <c r="J16" s="33"/>
      <c r="K16" s="33"/>
      <c r="L16" s="33"/>
      <c r="M16" s="33"/>
      <c r="N16" s="49"/>
      <c r="O16" s="50">
        <f t="shared" si="0"/>
        <v>77.9</v>
      </c>
      <c r="P16" s="51">
        <v>50</v>
      </c>
      <c r="Q16" s="33">
        <v>15</v>
      </c>
      <c r="R16" s="33">
        <v>12</v>
      </c>
      <c r="S16" s="33"/>
      <c r="T16" s="33"/>
      <c r="U16" s="33"/>
      <c r="V16" s="33"/>
      <c r="W16" s="33"/>
      <c r="X16" s="33"/>
      <c r="Y16" s="33"/>
      <c r="Z16" s="49"/>
      <c r="AA16" s="49"/>
      <c r="AB16" s="50">
        <f t="shared" si="1"/>
        <v>77</v>
      </c>
      <c r="AC16" s="51">
        <v>50</v>
      </c>
      <c r="AD16" s="33">
        <v>15</v>
      </c>
      <c r="AE16" s="66">
        <v>14.94</v>
      </c>
      <c r="AF16" s="67">
        <f t="shared" si="2"/>
        <v>79.94</v>
      </c>
      <c r="AG16" s="75"/>
    </row>
    <row r="17" ht="21" customHeight="1" spans="1:33">
      <c r="A17" s="18" t="s">
        <v>100</v>
      </c>
      <c r="B17" s="19" t="s">
        <v>101</v>
      </c>
      <c r="C17" s="20"/>
      <c r="D17" s="21">
        <v>50</v>
      </c>
      <c r="E17" s="33">
        <v>20</v>
      </c>
      <c r="F17" s="34">
        <v>8.2</v>
      </c>
      <c r="G17" s="33"/>
      <c r="H17" s="33"/>
      <c r="I17" s="33"/>
      <c r="J17" s="33"/>
      <c r="K17" s="33"/>
      <c r="L17" s="33"/>
      <c r="M17" s="33"/>
      <c r="N17" s="49"/>
      <c r="O17" s="50">
        <f t="shared" si="0"/>
        <v>78.2</v>
      </c>
      <c r="P17" s="51">
        <v>50</v>
      </c>
      <c r="Q17" s="33">
        <v>15</v>
      </c>
      <c r="R17" s="33">
        <v>12</v>
      </c>
      <c r="S17" s="33"/>
      <c r="T17" s="33">
        <v>10</v>
      </c>
      <c r="U17" s="33"/>
      <c r="V17" s="33"/>
      <c r="W17" s="33"/>
      <c r="X17" s="33"/>
      <c r="Y17" s="33">
        <v>1</v>
      </c>
      <c r="Z17" s="49"/>
      <c r="AA17" s="49"/>
      <c r="AB17" s="50">
        <f t="shared" si="1"/>
        <v>88</v>
      </c>
      <c r="AC17" s="51">
        <v>50</v>
      </c>
      <c r="AD17" s="33">
        <v>15</v>
      </c>
      <c r="AE17" s="66">
        <v>13.5</v>
      </c>
      <c r="AF17" s="67">
        <f t="shared" si="2"/>
        <v>78.5</v>
      </c>
      <c r="AG17" s="75"/>
    </row>
    <row r="18" ht="21" customHeight="1" spans="1:33">
      <c r="A18" s="18" t="s">
        <v>102</v>
      </c>
      <c r="B18" s="19" t="s">
        <v>103</v>
      </c>
      <c r="C18" s="20"/>
      <c r="D18" s="21">
        <v>50</v>
      </c>
      <c r="E18" s="33">
        <v>20</v>
      </c>
      <c r="F18" s="34">
        <v>7.9</v>
      </c>
      <c r="G18" s="33"/>
      <c r="H18" s="33"/>
      <c r="I18" s="33"/>
      <c r="J18" s="33"/>
      <c r="K18" s="33"/>
      <c r="L18" s="33"/>
      <c r="M18" s="33"/>
      <c r="N18" s="49"/>
      <c r="O18" s="50">
        <f t="shared" si="0"/>
        <v>77.9</v>
      </c>
      <c r="P18" s="51">
        <v>50</v>
      </c>
      <c r="Q18" s="33">
        <v>15</v>
      </c>
      <c r="R18" s="33">
        <v>12</v>
      </c>
      <c r="S18" s="33"/>
      <c r="T18" s="33">
        <v>10</v>
      </c>
      <c r="U18" s="33"/>
      <c r="V18" s="33"/>
      <c r="W18" s="33"/>
      <c r="X18" s="33"/>
      <c r="Y18" s="33"/>
      <c r="Z18" s="49"/>
      <c r="AA18" s="49"/>
      <c r="AB18" s="50">
        <f t="shared" si="1"/>
        <v>87</v>
      </c>
      <c r="AC18" s="51">
        <v>50</v>
      </c>
      <c r="AD18" s="33">
        <v>15</v>
      </c>
      <c r="AE18" s="66">
        <v>16.06</v>
      </c>
      <c r="AF18" s="67">
        <f t="shared" si="2"/>
        <v>81.06</v>
      </c>
      <c r="AG18" s="75"/>
    </row>
    <row r="19" ht="21" customHeight="1" spans="1:33">
      <c r="A19" s="18" t="s">
        <v>104</v>
      </c>
      <c r="B19" s="19" t="s">
        <v>105</v>
      </c>
      <c r="C19" s="20"/>
      <c r="D19" s="21">
        <v>50</v>
      </c>
      <c r="E19" s="33">
        <v>20</v>
      </c>
      <c r="F19" s="34">
        <v>7.9</v>
      </c>
      <c r="G19" s="33"/>
      <c r="H19" s="33"/>
      <c r="I19" s="33"/>
      <c r="J19" s="33"/>
      <c r="K19" s="33"/>
      <c r="L19" s="33"/>
      <c r="M19" s="33"/>
      <c r="N19" s="49"/>
      <c r="O19" s="50">
        <f t="shared" si="0"/>
        <v>77.9</v>
      </c>
      <c r="P19" s="51">
        <v>50</v>
      </c>
      <c r="Q19" s="33">
        <v>15</v>
      </c>
      <c r="R19" s="33">
        <v>12</v>
      </c>
      <c r="S19" s="33"/>
      <c r="T19" s="33"/>
      <c r="U19" s="33"/>
      <c r="V19" s="33"/>
      <c r="W19" s="33"/>
      <c r="X19" s="33"/>
      <c r="Y19" s="33"/>
      <c r="Z19" s="49"/>
      <c r="AA19" s="49"/>
      <c r="AB19" s="50">
        <f t="shared" si="1"/>
        <v>77</v>
      </c>
      <c r="AC19" s="51">
        <v>50</v>
      </c>
      <c r="AD19" s="33">
        <v>15</v>
      </c>
      <c r="AE19" s="66">
        <v>12</v>
      </c>
      <c r="AF19" s="67">
        <f t="shared" si="2"/>
        <v>77</v>
      </c>
      <c r="AG19" s="75"/>
    </row>
    <row r="20" ht="21" customHeight="1" spans="1:33">
      <c r="A20" s="18" t="s">
        <v>106</v>
      </c>
      <c r="B20" s="19" t="s">
        <v>107</v>
      </c>
      <c r="C20" s="20"/>
      <c r="D20" s="21">
        <v>50</v>
      </c>
      <c r="E20" s="33">
        <v>20</v>
      </c>
      <c r="F20" s="36">
        <v>7.4</v>
      </c>
      <c r="G20" s="33"/>
      <c r="H20" s="33"/>
      <c r="I20" s="33"/>
      <c r="J20" s="33"/>
      <c r="K20" s="33"/>
      <c r="L20" s="33"/>
      <c r="M20" s="33"/>
      <c r="N20" s="49"/>
      <c r="O20" s="50">
        <f t="shared" si="0"/>
        <v>77.4</v>
      </c>
      <c r="P20" s="51">
        <v>50</v>
      </c>
      <c r="Q20" s="33">
        <v>15</v>
      </c>
      <c r="R20" s="33">
        <v>12</v>
      </c>
      <c r="S20" s="33"/>
      <c r="T20" s="33"/>
      <c r="U20" s="33"/>
      <c r="V20" s="33"/>
      <c r="W20" s="33"/>
      <c r="X20" s="33"/>
      <c r="Y20" s="33"/>
      <c r="Z20" s="49"/>
      <c r="AA20" s="49"/>
      <c r="AB20" s="50">
        <f t="shared" si="1"/>
        <v>77</v>
      </c>
      <c r="AC20" s="51">
        <v>50</v>
      </c>
      <c r="AD20" s="33">
        <v>15</v>
      </c>
      <c r="AE20" s="66">
        <v>16.06</v>
      </c>
      <c r="AF20" s="67">
        <f t="shared" si="2"/>
        <v>81.06</v>
      </c>
      <c r="AG20" s="75"/>
    </row>
    <row r="21" ht="21" customHeight="1" spans="1:33">
      <c r="A21" s="18" t="s">
        <v>108</v>
      </c>
      <c r="B21" s="19" t="s">
        <v>109</v>
      </c>
      <c r="C21" s="20"/>
      <c r="D21" s="21">
        <v>50</v>
      </c>
      <c r="E21" s="33">
        <v>20</v>
      </c>
      <c r="F21" s="34">
        <v>7.9</v>
      </c>
      <c r="G21" s="33"/>
      <c r="H21" s="33"/>
      <c r="I21" s="33"/>
      <c r="J21" s="33"/>
      <c r="K21" s="33"/>
      <c r="L21" s="33"/>
      <c r="M21" s="33"/>
      <c r="N21" s="49"/>
      <c r="O21" s="50">
        <f t="shared" si="0"/>
        <v>77.9</v>
      </c>
      <c r="P21" s="51">
        <v>50</v>
      </c>
      <c r="Q21" s="33">
        <v>15</v>
      </c>
      <c r="R21" s="33">
        <v>12</v>
      </c>
      <c r="S21" s="33"/>
      <c r="T21" s="33"/>
      <c r="U21" s="33"/>
      <c r="V21" s="33"/>
      <c r="W21" s="33"/>
      <c r="X21" s="33"/>
      <c r="Y21" s="33"/>
      <c r="Z21" s="49"/>
      <c r="AA21" s="49"/>
      <c r="AB21" s="50">
        <f t="shared" si="1"/>
        <v>77</v>
      </c>
      <c r="AC21" s="51">
        <v>50</v>
      </c>
      <c r="AD21" s="33">
        <v>15</v>
      </c>
      <c r="AE21" s="66">
        <v>17.04</v>
      </c>
      <c r="AF21" s="67">
        <f t="shared" si="2"/>
        <v>82.04</v>
      </c>
      <c r="AG21" s="75"/>
    </row>
    <row r="22" ht="21" customHeight="1" spans="1:33">
      <c r="A22" s="18" t="s">
        <v>110</v>
      </c>
      <c r="B22" s="19" t="s">
        <v>111</v>
      </c>
      <c r="C22" s="20"/>
      <c r="D22" s="21">
        <v>50</v>
      </c>
      <c r="E22" s="33">
        <v>20</v>
      </c>
      <c r="F22" s="36">
        <v>7.4</v>
      </c>
      <c r="G22" s="33"/>
      <c r="H22" s="33"/>
      <c r="I22" s="33"/>
      <c r="J22" s="33"/>
      <c r="K22" s="33"/>
      <c r="L22" s="33"/>
      <c r="M22" s="33"/>
      <c r="N22" s="49"/>
      <c r="O22" s="50">
        <f t="shared" si="0"/>
        <v>77.4</v>
      </c>
      <c r="P22" s="51">
        <v>50</v>
      </c>
      <c r="Q22" s="33">
        <v>15</v>
      </c>
      <c r="R22" s="33">
        <v>12</v>
      </c>
      <c r="S22" s="33"/>
      <c r="T22" s="33"/>
      <c r="U22" s="33"/>
      <c r="V22" s="33"/>
      <c r="W22" s="33"/>
      <c r="X22" s="33"/>
      <c r="Y22" s="33"/>
      <c r="Z22" s="49"/>
      <c r="AA22" s="49"/>
      <c r="AB22" s="50">
        <f t="shared" si="1"/>
        <v>77</v>
      </c>
      <c r="AC22" s="51">
        <v>50</v>
      </c>
      <c r="AD22" s="33">
        <v>15</v>
      </c>
      <c r="AE22" s="66">
        <v>14.26</v>
      </c>
      <c r="AF22" s="67">
        <f t="shared" si="2"/>
        <v>79.26</v>
      </c>
      <c r="AG22" s="75"/>
    </row>
    <row r="23" ht="21" customHeight="1" spans="1:33">
      <c r="A23" s="18" t="s">
        <v>112</v>
      </c>
      <c r="B23" s="19" t="s">
        <v>113</v>
      </c>
      <c r="C23" s="20"/>
      <c r="D23" s="21">
        <v>50</v>
      </c>
      <c r="E23" s="33">
        <v>20</v>
      </c>
      <c r="F23" s="34">
        <v>7.9</v>
      </c>
      <c r="G23" s="33"/>
      <c r="H23" s="33"/>
      <c r="I23" s="33"/>
      <c r="J23" s="33"/>
      <c r="K23" s="33"/>
      <c r="L23" s="33"/>
      <c r="M23" s="33"/>
      <c r="N23" s="49"/>
      <c r="O23" s="50">
        <f t="shared" si="0"/>
        <v>77.9</v>
      </c>
      <c r="P23" s="51">
        <v>50</v>
      </c>
      <c r="Q23" s="33">
        <v>15</v>
      </c>
      <c r="R23" s="33">
        <v>12</v>
      </c>
      <c r="S23" s="33"/>
      <c r="T23" s="33"/>
      <c r="U23" s="33"/>
      <c r="V23" s="33"/>
      <c r="W23" s="33"/>
      <c r="X23" s="33"/>
      <c r="Y23" s="33"/>
      <c r="Z23" s="49"/>
      <c r="AA23" s="49"/>
      <c r="AB23" s="50">
        <f t="shared" si="1"/>
        <v>77</v>
      </c>
      <c r="AC23" s="51">
        <v>50</v>
      </c>
      <c r="AD23" s="33">
        <v>15</v>
      </c>
      <c r="AE23" s="66">
        <v>14.74</v>
      </c>
      <c r="AF23" s="67">
        <f t="shared" si="2"/>
        <v>79.74</v>
      </c>
      <c r="AG23" s="75"/>
    </row>
    <row r="24" ht="21" customHeight="1" spans="1:33">
      <c r="A24" s="18" t="s">
        <v>114</v>
      </c>
      <c r="B24" s="19" t="s">
        <v>115</v>
      </c>
      <c r="C24" s="20"/>
      <c r="D24" s="21">
        <v>50</v>
      </c>
      <c r="E24" s="33">
        <v>20</v>
      </c>
      <c r="F24" s="34">
        <v>7.9</v>
      </c>
      <c r="G24" s="33"/>
      <c r="H24" s="33"/>
      <c r="I24" s="33"/>
      <c r="J24" s="33"/>
      <c r="K24" s="33"/>
      <c r="L24" s="33"/>
      <c r="M24" s="33"/>
      <c r="N24" s="49"/>
      <c r="O24" s="50">
        <f t="shared" si="0"/>
        <v>77.9</v>
      </c>
      <c r="P24" s="51">
        <v>50</v>
      </c>
      <c r="Q24" s="33">
        <v>15</v>
      </c>
      <c r="R24" s="33">
        <v>12</v>
      </c>
      <c r="S24" s="33"/>
      <c r="T24" s="33">
        <v>10</v>
      </c>
      <c r="U24" s="33"/>
      <c r="V24" s="33"/>
      <c r="W24" s="33"/>
      <c r="X24" s="33"/>
      <c r="Y24" s="33"/>
      <c r="Z24" s="49"/>
      <c r="AA24" s="49"/>
      <c r="AB24" s="50">
        <f t="shared" si="1"/>
        <v>87</v>
      </c>
      <c r="AC24" s="51">
        <v>50</v>
      </c>
      <c r="AD24" s="33">
        <v>15</v>
      </c>
      <c r="AE24" s="66">
        <v>14.84</v>
      </c>
      <c r="AF24" s="67">
        <f t="shared" si="2"/>
        <v>79.84</v>
      </c>
      <c r="AG24" s="75"/>
    </row>
    <row r="25" ht="21" customHeight="1" spans="1:33">
      <c r="A25" s="18" t="s">
        <v>116</v>
      </c>
      <c r="B25" s="19" t="s">
        <v>117</v>
      </c>
      <c r="C25" s="20"/>
      <c r="D25" s="21">
        <v>50</v>
      </c>
      <c r="E25" s="33">
        <v>20</v>
      </c>
      <c r="F25" s="34">
        <v>7.9</v>
      </c>
      <c r="G25" s="33"/>
      <c r="H25" s="33">
        <v>4</v>
      </c>
      <c r="I25" s="33"/>
      <c r="J25" s="33"/>
      <c r="K25" s="33"/>
      <c r="L25" s="33"/>
      <c r="M25" s="33"/>
      <c r="N25" s="49"/>
      <c r="O25" s="50">
        <f t="shared" si="0"/>
        <v>81.9</v>
      </c>
      <c r="P25" s="51">
        <v>50</v>
      </c>
      <c r="Q25" s="33">
        <v>15</v>
      </c>
      <c r="R25" s="33">
        <v>12</v>
      </c>
      <c r="S25" s="33"/>
      <c r="T25" s="33"/>
      <c r="U25" s="33"/>
      <c r="V25" s="33"/>
      <c r="W25" s="33"/>
      <c r="X25" s="33"/>
      <c r="Y25" s="33"/>
      <c r="Z25" s="49"/>
      <c r="AA25" s="49"/>
      <c r="AB25" s="50">
        <f t="shared" si="1"/>
        <v>77</v>
      </c>
      <c r="AC25" s="51">
        <v>50</v>
      </c>
      <c r="AD25" s="33">
        <v>15</v>
      </c>
      <c r="AE25" s="66">
        <v>12</v>
      </c>
      <c r="AF25" s="67">
        <f t="shared" si="2"/>
        <v>77</v>
      </c>
      <c r="AG25" s="75"/>
    </row>
    <row r="26" ht="21" customHeight="1" spans="1:33">
      <c r="A26" s="18" t="s">
        <v>118</v>
      </c>
      <c r="B26" s="19" t="s">
        <v>119</v>
      </c>
      <c r="C26" s="20"/>
      <c r="D26" s="21">
        <v>50</v>
      </c>
      <c r="E26" s="33">
        <v>20</v>
      </c>
      <c r="F26" s="34">
        <v>8.2</v>
      </c>
      <c r="G26" s="33">
        <v>1</v>
      </c>
      <c r="H26" s="33"/>
      <c r="I26" s="33"/>
      <c r="J26" s="33">
        <v>2</v>
      </c>
      <c r="K26" s="33"/>
      <c r="L26" s="33"/>
      <c r="M26" s="33"/>
      <c r="N26" s="49"/>
      <c r="O26" s="50">
        <f t="shared" si="0"/>
        <v>81.2</v>
      </c>
      <c r="P26" s="51">
        <v>50</v>
      </c>
      <c r="Q26" s="33">
        <v>15</v>
      </c>
      <c r="R26" s="33">
        <v>12</v>
      </c>
      <c r="S26" s="33">
        <v>1</v>
      </c>
      <c r="T26" s="33"/>
      <c r="U26" s="33"/>
      <c r="V26" s="33"/>
      <c r="W26" s="33"/>
      <c r="X26" s="33">
        <v>1</v>
      </c>
      <c r="Y26" s="33"/>
      <c r="Z26" s="49"/>
      <c r="AA26" s="49"/>
      <c r="AB26" s="50">
        <f t="shared" si="1"/>
        <v>79</v>
      </c>
      <c r="AC26" s="51">
        <v>50</v>
      </c>
      <c r="AD26" s="33">
        <v>15</v>
      </c>
      <c r="AE26" s="66">
        <v>15.96</v>
      </c>
      <c r="AF26" s="67">
        <f t="shared" si="2"/>
        <v>80.96</v>
      </c>
      <c r="AG26" s="75"/>
    </row>
    <row r="27" ht="21" customHeight="1" spans="1:33">
      <c r="A27" s="18" t="s">
        <v>120</v>
      </c>
      <c r="B27" s="19" t="s">
        <v>121</v>
      </c>
      <c r="C27" s="20"/>
      <c r="D27" s="21">
        <v>50</v>
      </c>
      <c r="E27" s="33">
        <v>20</v>
      </c>
      <c r="F27" s="36">
        <v>7.4</v>
      </c>
      <c r="G27" s="33"/>
      <c r="H27" s="33"/>
      <c r="I27" s="33"/>
      <c r="J27" s="33"/>
      <c r="K27" s="33"/>
      <c r="L27" s="33"/>
      <c r="M27" s="33"/>
      <c r="N27" s="49"/>
      <c r="O27" s="50">
        <f t="shared" si="0"/>
        <v>77.4</v>
      </c>
      <c r="P27" s="51">
        <v>50</v>
      </c>
      <c r="Q27" s="33">
        <v>15</v>
      </c>
      <c r="R27" s="33">
        <v>12</v>
      </c>
      <c r="S27" s="33"/>
      <c r="T27" s="33"/>
      <c r="U27" s="33"/>
      <c r="V27" s="33"/>
      <c r="W27" s="33"/>
      <c r="X27" s="33"/>
      <c r="Y27" s="33"/>
      <c r="Z27" s="49"/>
      <c r="AA27" s="49"/>
      <c r="AB27" s="50">
        <f t="shared" si="1"/>
        <v>77</v>
      </c>
      <c r="AC27" s="51">
        <v>50</v>
      </c>
      <c r="AD27" s="33">
        <v>15</v>
      </c>
      <c r="AE27" s="66">
        <v>14.34</v>
      </c>
      <c r="AF27" s="67">
        <f t="shared" si="2"/>
        <v>79.34</v>
      </c>
      <c r="AG27" s="75"/>
    </row>
    <row r="28" s="1" customFormat="1" ht="21" customHeight="1" spans="1:33">
      <c r="A28" s="22" t="s">
        <v>122</v>
      </c>
      <c r="B28" s="23" t="s">
        <v>123</v>
      </c>
      <c r="C28" s="24"/>
      <c r="D28" s="25">
        <v>50</v>
      </c>
      <c r="E28" s="37">
        <v>20</v>
      </c>
      <c r="F28" s="38">
        <v>8.2</v>
      </c>
      <c r="G28" s="37"/>
      <c r="H28" s="37"/>
      <c r="I28" s="37"/>
      <c r="J28" s="37">
        <v>2</v>
      </c>
      <c r="K28" s="37"/>
      <c r="L28" s="37"/>
      <c r="M28" s="37"/>
      <c r="N28" s="52"/>
      <c r="O28" s="53">
        <f t="shared" si="0"/>
        <v>80.2</v>
      </c>
      <c r="P28" s="54">
        <v>50</v>
      </c>
      <c r="Q28" s="37">
        <v>15</v>
      </c>
      <c r="R28" s="37">
        <v>12</v>
      </c>
      <c r="S28" s="37"/>
      <c r="T28" s="37"/>
      <c r="U28" s="37">
        <v>1</v>
      </c>
      <c r="V28" s="37"/>
      <c r="W28" s="37">
        <v>1</v>
      </c>
      <c r="X28" s="37">
        <v>1</v>
      </c>
      <c r="Y28" s="37"/>
      <c r="Z28" s="52"/>
      <c r="AA28" s="52"/>
      <c r="AB28" s="53">
        <f t="shared" si="1"/>
        <v>80</v>
      </c>
      <c r="AC28" s="54">
        <v>50</v>
      </c>
      <c r="AD28" s="37">
        <v>15</v>
      </c>
      <c r="AE28" s="68">
        <v>16</v>
      </c>
      <c r="AF28" s="69">
        <f t="shared" si="2"/>
        <v>81</v>
      </c>
      <c r="AG28" s="76"/>
    </row>
    <row r="29" ht="21" customHeight="1" spans="1:33">
      <c r="A29" s="18" t="s">
        <v>124</v>
      </c>
      <c r="B29" s="19" t="s">
        <v>125</v>
      </c>
      <c r="C29" s="20"/>
      <c r="D29" s="21">
        <v>50</v>
      </c>
      <c r="E29" s="33">
        <v>20</v>
      </c>
      <c r="F29" s="34">
        <v>8.2</v>
      </c>
      <c r="G29" s="33">
        <v>1</v>
      </c>
      <c r="H29" s="33"/>
      <c r="I29" s="33"/>
      <c r="J29" s="33"/>
      <c r="K29" s="33"/>
      <c r="L29" s="33"/>
      <c r="M29" s="33"/>
      <c r="N29" s="49"/>
      <c r="O29" s="50">
        <f t="shared" si="0"/>
        <v>79.2</v>
      </c>
      <c r="P29" s="51">
        <v>50</v>
      </c>
      <c r="Q29" s="33">
        <v>15</v>
      </c>
      <c r="R29" s="33">
        <v>12</v>
      </c>
      <c r="S29" s="33"/>
      <c r="T29" s="33"/>
      <c r="U29" s="33">
        <v>1</v>
      </c>
      <c r="V29" s="33"/>
      <c r="W29" s="33">
        <v>1</v>
      </c>
      <c r="X29" s="33">
        <v>1</v>
      </c>
      <c r="Y29" s="33"/>
      <c r="Z29" s="49"/>
      <c r="AA29" s="49"/>
      <c r="AB29" s="50">
        <f t="shared" si="1"/>
        <v>80</v>
      </c>
      <c r="AC29" s="51">
        <v>50</v>
      </c>
      <c r="AD29" s="33">
        <v>15</v>
      </c>
      <c r="AE29" s="66">
        <v>12.64</v>
      </c>
      <c r="AF29" s="67">
        <f t="shared" si="2"/>
        <v>77.64</v>
      </c>
      <c r="AG29" s="75"/>
    </row>
    <row r="30" ht="21" customHeight="1" spans="1:33">
      <c r="A30" s="18" t="s">
        <v>126</v>
      </c>
      <c r="B30" s="19" t="s">
        <v>127</v>
      </c>
      <c r="C30" s="20"/>
      <c r="D30" s="21">
        <v>50</v>
      </c>
      <c r="E30" s="33">
        <v>20</v>
      </c>
      <c r="F30" s="36">
        <v>7.4</v>
      </c>
      <c r="G30" s="33"/>
      <c r="H30" s="33"/>
      <c r="I30" s="33"/>
      <c r="J30" s="33"/>
      <c r="K30" s="33"/>
      <c r="L30" s="33"/>
      <c r="M30" s="33"/>
      <c r="N30" s="49"/>
      <c r="O30" s="50">
        <f t="shared" si="0"/>
        <v>77.4</v>
      </c>
      <c r="P30" s="51">
        <v>50</v>
      </c>
      <c r="Q30" s="33">
        <v>15</v>
      </c>
      <c r="R30" s="33">
        <v>12</v>
      </c>
      <c r="S30" s="33"/>
      <c r="T30" s="33"/>
      <c r="U30" s="33"/>
      <c r="V30" s="33"/>
      <c r="W30" s="33"/>
      <c r="X30" s="33"/>
      <c r="Y30" s="33"/>
      <c r="Z30" s="49"/>
      <c r="AA30" s="49"/>
      <c r="AB30" s="50">
        <f t="shared" si="1"/>
        <v>77</v>
      </c>
      <c r="AC30" s="51">
        <v>50</v>
      </c>
      <c r="AD30" s="33">
        <v>15</v>
      </c>
      <c r="AE30" s="66">
        <v>14.46</v>
      </c>
      <c r="AF30" s="67">
        <f t="shared" si="2"/>
        <v>79.46</v>
      </c>
      <c r="AG30" s="75"/>
    </row>
    <row r="31" ht="21" customHeight="1" spans="1:33">
      <c r="A31" s="18" t="s">
        <v>128</v>
      </c>
      <c r="B31" s="19" t="s">
        <v>129</v>
      </c>
      <c r="C31" s="20"/>
      <c r="D31" s="21">
        <v>50</v>
      </c>
      <c r="E31" s="33">
        <v>20</v>
      </c>
      <c r="F31" s="34">
        <v>8.2</v>
      </c>
      <c r="G31" s="33">
        <v>1</v>
      </c>
      <c r="H31" s="33">
        <v>4</v>
      </c>
      <c r="I31" s="33">
        <v>6</v>
      </c>
      <c r="J31" s="33"/>
      <c r="K31" s="33"/>
      <c r="L31" s="33"/>
      <c r="M31" s="33"/>
      <c r="N31" s="49">
        <v>4</v>
      </c>
      <c r="O31" s="50">
        <f t="shared" si="0"/>
        <v>93.2</v>
      </c>
      <c r="P31" s="51">
        <v>50</v>
      </c>
      <c r="Q31" s="33">
        <v>15</v>
      </c>
      <c r="R31" s="33">
        <v>12</v>
      </c>
      <c r="S31" s="33">
        <v>1</v>
      </c>
      <c r="T31" s="33"/>
      <c r="U31" s="33">
        <v>1</v>
      </c>
      <c r="V31" s="33"/>
      <c r="W31" s="33">
        <v>1</v>
      </c>
      <c r="X31" s="33">
        <v>1</v>
      </c>
      <c r="Y31" s="33"/>
      <c r="Z31" s="49"/>
      <c r="AA31" s="49"/>
      <c r="AB31" s="50">
        <f t="shared" si="1"/>
        <v>81</v>
      </c>
      <c r="AC31" s="51">
        <v>50</v>
      </c>
      <c r="AD31" s="33">
        <v>15</v>
      </c>
      <c r="AE31" s="66">
        <v>15.16</v>
      </c>
      <c r="AF31" s="67">
        <f t="shared" si="2"/>
        <v>80.16</v>
      </c>
      <c r="AG31" s="75"/>
    </row>
    <row r="32" ht="21" customHeight="1" spans="1:33">
      <c r="A32" s="18" t="s">
        <v>130</v>
      </c>
      <c r="B32" s="19" t="s">
        <v>131</v>
      </c>
      <c r="C32" s="20"/>
      <c r="D32" s="21">
        <v>50</v>
      </c>
      <c r="E32" s="33">
        <v>20</v>
      </c>
      <c r="F32" s="34">
        <v>8.2</v>
      </c>
      <c r="G32" s="33"/>
      <c r="H32" s="33"/>
      <c r="I32" s="33"/>
      <c r="J32" s="33"/>
      <c r="K32" s="33"/>
      <c r="L32" s="33"/>
      <c r="M32" s="33"/>
      <c r="N32" s="49"/>
      <c r="O32" s="50">
        <f t="shared" si="0"/>
        <v>78.2</v>
      </c>
      <c r="P32" s="51">
        <v>50</v>
      </c>
      <c r="Q32" s="33">
        <v>15</v>
      </c>
      <c r="R32" s="33">
        <v>12</v>
      </c>
      <c r="S32" s="33"/>
      <c r="T32" s="33">
        <v>10</v>
      </c>
      <c r="U32" s="33"/>
      <c r="V32" s="33"/>
      <c r="W32" s="33"/>
      <c r="X32" s="33">
        <v>1</v>
      </c>
      <c r="Y32" s="33"/>
      <c r="Z32" s="49"/>
      <c r="AA32" s="49"/>
      <c r="AB32" s="50">
        <f t="shared" si="1"/>
        <v>88</v>
      </c>
      <c r="AC32" s="51">
        <v>50</v>
      </c>
      <c r="AD32" s="33">
        <v>15</v>
      </c>
      <c r="AE32" s="66">
        <v>16.08</v>
      </c>
      <c r="AF32" s="67">
        <f t="shared" si="2"/>
        <v>81.08</v>
      </c>
      <c r="AG32" s="75"/>
    </row>
    <row r="33" ht="21" customHeight="1" spans="1:33">
      <c r="A33" s="18" t="s">
        <v>132</v>
      </c>
      <c r="B33" s="19" t="s">
        <v>133</v>
      </c>
      <c r="C33" s="20"/>
      <c r="D33" s="21">
        <v>50</v>
      </c>
      <c r="E33" s="33">
        <v>20</v>
      </c>
      <c r="F33" s="34">
        <v>8.2</v>
      </c>
      <c r="G33" s="33"/>
      <c r="H33" s="33"/>
      <c r="I33" s="33"/>
      <c r="J33" s="33">
        <v>2</v>
      </c>
      <c r="K33" s="33"/>
      <c r="L33" s="33"/>
      <c r="M33" s="33"/>
      <c r="N33" s="49"/>
      <c r="O33" s="50">
        <f t="shared" si="0"/>
        <v>80.2</v>
      </c>
      <c r="P33" s="51">
        <v>50</v>
      </c>
      <c r="Q33" s="33">
        <v>15</v>
      </c>
      <c r="R33" s="33">
        <v>12</v>
      </c>
      <c r="S33" s="33"/>
      <c r="T33" s="33"/>
      <c r="U33" s="33"/>
      <c r="V33" s="33"/>
      <c r="W33" s="33"/>
      <c r="X33" s="33">
        <v>1</v>
      </c>
      <c r="Y33" s="33"/>
      <c r="Z33" s="49"/>
      <c r="AA33" s="49"/>
      <c r="AB33" s="50">
        <f t="shared" si="1"/>
        <v>78</v>
      </c>
      <c r="AC33" s="51">
        <v>50</v>
      </c>
      <c r="AD33" s="33">
        <v>15</v>
      </c>
      <c r="AE33" s="66">
        <v>15.08</v>
      </c>
      <c r="AF33" s="67">
        <f t="shared" si="2"/>
        <v>80.08</v>
      </c>
      <c r="AG33" s="75"/>
    </row>
    <row r="34" ht="21" customHeight="1" spans="1:33">
      <c r="A34" s="18" t="s">
        <v>134</v>
      </c>
      <c r="B34" s="19" t="s">
        <v>135</v>
      </c>
      <c r="C34" s="20"/>
      <c r="D34" s="21">
        <v>50</v>
      </c>
      <c r="E34" s="33">
        <v>20</v>
      </c>
      <c r="F34" s="34">
        <v>8.1</v>
      </c>
      <c r="G34" s="33"/>
      <c r="H34" s="33"/>
      <c r="I34" s="33"/>
      <c r="J34" s="33"/>
      <c r="K34" s="33"/>
      <c r="L34" s="33"/>
      <c r="M34" s="33"/>
      <c r="N34" s="49"/>
      <c r="O34" s="50">
        <f t="shared" si="0"/>
        <v>78.1</v>
      </c>
      <c r="P34" s="51">
        <v>50</v>
      </c>
      <c r="Q34" s="33">
        <v>15</v>
      </c>
      <c r="R34" s="33">
        <v>12</v>
      </c>
      <c r="S34" s="33"/>
      <c r="T34" s="33"/>
      <c r="U34" s="33"/>
      <c r="V34" s="33"/>
      <c r="W34" s="33"/>
      <c r="X34" s="33"/>
      <c r="Y34" s="33"/>
      <c r="Z34" s="49"/>
      <c r="AA34" s="49"/>
      <c r="AB34" s="50">
        <f t="shared" si="1"/>
        <v>77</v>
      </c>
      <c r="AC34" s="51">
        <v>50</v>
      </c>
      <c r="AD34" s="33">
        <v>15</v>
      </c>
      <c r="AE34" s="66">
        <v>14.9</v>
      </c>
      <c r="AF34" s="67">
        <f t="shared" si="2"/>
        <v>79.9</v>
      </c>
      <c r="AG34" s="75"/>
    </row>
    <row r="35" ht="21" customHeight="1" spans="1:33">
      <c r="A35" s="18" t="s">
        <v>136</v>
      </c>
      <c r="B35" s="19" t="s">
        <v>137</v>
      </c>
      <c r="C35" s="20"/>
      <c r="D35" s="21">
        <v>50</v>
      </c>
      <c r="E35" s="33">
        <v>20</v>
      </c>
      <c r="F35" s="36">
        <v>7.4</v>
      </c>
      <c r="G35" s="33"/>
      <c r="H35" s="33"/>
      <c r="I35" s="33"/>
      <c r="J35" s="33"/>
      <c r="K35" s="33"/>
      <c r="L35" s="33"/>
      <c r="M35" s="33"/>
      <c r="N35" s="49"/>
      <c r="O35" s="50">
        <f t="shared" si="0"/>
        <v>77.4</v>
      </c>
      <c r="P35" s="51">
        <v>50</v>
      </c>
      <c r="Q35" s="33">
        <v>15</v>
      </c>
      <c r="R35" s="33">
        <v>12</v>
      </c>
      <c r="S35" s="33"/>
      <c r="T35" s="33"/>
      <c r="U35" s="33"/>
      <c r="V35" s="33"/>
      <c r="W35" s="33"/>
      <c r="X35" s="33"/>
      <c r="Y35" s="33"/>
      <c r="Z35" s="49"/>
      <c r="AA35" s="49"/>
      <c r="AB35" s="50">
        <f t="shared" si="1"/>
        <v>77</v>
      </c>
      <c r="AC35" s="51">
        <v>50</v>
      </c>
      <c r="AD35" s="33">
        <v>15</v>
      </c>
      <c r="AE35" s="66">
        <v>15.32</v>
      </c>
      <c r="AF35" s="67">
        <f t="shared" si="2"/>
        <v>80.32</v>
      </c>
      <c r="AG35" s="75"/>
    </row>
    <row r="36" ht="21" customHeight="1" spans="1:33">
      <c r="A36" s="18" t="s">
        <v>138</v>
      </c>
      <c r="B36" s="19" t="s">
        <v>139</v>
      </c>
      <c r="C36" s="20"/>
      <c r="D36" s="21">
        <v>50</v>
      </c>
      <c r="E36" s="33">
        <v>20</v>
      </c>
      <c r="F36" s="34">
        <v>8.1</v>
      </c>
      <c r="G36" s="33"/>
      <c r="H36" s="33"/>
      <c r="I36" s="33"/>
      <c r="J36" s="33"/>
      <c r="K36" s="33"/>
      <c r="L36" s="33"/>
      <c r="M36" s="33"/>
      <c r="N36" s="49"/>
      <c r="O36" s="50">
        <f t="shared" si="0"/>
        <v>78.1</v>
      </c>
      <c r="P36" s="51">
        <v>50</v>
      </c>
      <c r="Q36" s="33">
        <v>15</v>
      </c>
      <c r="R36" s="33">
        <v>12</v>
      </c>
      <c r="S36" s="33"/>
      <c r="T36" s="33"/>
      <c r="U36" s="33"/>
      <c r="V36" s="33"/>
      <c r="W36" s="33"/>
      <c r="X36" s="33"/>
      <c r="Y36" s="33"/>
      <c r="Z36" s="49"/>
      <c r="AA36" s="49"/>
      <c r="AB36" s="50">
        <f t="shared" si="1"/>
        <v>77</v>
      </c>
      <c r="AC36" s="51">
        <v>50</v>
      </c>
      <c r="AD36" s="33">
        <v>15</v>
      </c>
      <c r="AE36" s="66">
        <v>15.72</v>
      </c>
      <c r="AF36" s="67">
        <f t="shared" si="2"/>
        <v>80.72</v>
      </c>
      <c r="AG36" s="75"/>
    </row>
    <row r="37" ht="21" customHeight="1" spans="1:33">
      <c r="A37" s="18" t="s">
        <v>140</v>
      </c>
      <c r="B37" s="19" t="s">
        <v>141</v>
      </c>
      <c r="C37" s="20"/>
      <c r="D37" s="21">
        <v>50</v>
      </c>
      <c r="E37" s="33">
        <v>20</v>
      </c>
      <c r="F37" s="34">
        <v>8.1</v>
      </c>
      <c r="G37" s="33"/>
      <c r="H37" s="33"/>
      <c r="I37" s="33"/>
      <c r="J37" s="33"/>
      <c r="K37" s="33"/>
      <c r="L37" s="33"/>
      <c r="M37" s="33"/>
      <c r="N37" s="49"/>
      <c r="O37" s="50">
        <f t="shared" si="0"/>
        <v>78.1</v>
      </c>
      <c r="P37" s="51">
        <v>50</v>
      </c>
      <c r="Q37" s="33">
        <v>15</v>
      </c>
      <c r="R37" s="33">
        <v>12</v>
      </c>
      <c r="S37" s="33"/>
      <c r="T37" s="33"/>
      <c r="U37" s="33"/>
      <c r="V37" s="33"/>
      <c r="W37" s="33"/>
      <c r="X37" s="33"/>
      <c r="Y37" s="33"/>
      <c r="Z37" s="49"/>
      <c r="AA37" s="49"/>
      <c r="AB37" s="50">
        <f t="shared" si="1"/>
        <v>77</v>
      </c>
      <c r="AC37" s="51">
        <v>50</v>
      </c>
      <c r="AD37" s="33">
        <v>15</v>
      </c>
      <c r="AE37" s="66">
        <v>14.94</v>
      </c>
      <c r="AF37" s="67">
        <f t="shared" si="2"/>
        <v>79.94</v>
      </c>
      <c r="AG37" s="75"/>
    </row>
    <row r="38" ht="21" customHeight="1" spans="1:33">
      <c r="A38" s="18" t="s">
        <v>142</v>
      </c>
      <c r="B38" s="19" t="s">
        <v>143</v>
      </c>
      <c r="C38" s="20"/>
      <c r="D38" s="21">
        <v>50</v>
      </c>
      <c r="E38" s="33">
        <v>20</v>
      </c>
      <c r="F38" s="34">
        <v>8.1</v>
      </c>
      <c r="G38" s="33"/>
      <c r="H38" s="33"/>
      <c r="I38" s="33"/>
      <c r="J38" s="33"/>
      <c r="K38" s="33"/>
      <c r="L38" s="33"/>
      <c r="M38" s="33"/>
      <c r="N38" s="49"/>
      <c r="O38" s="50">
        <f t="shared" si="0"/>
        <v>78.1</v>
      </c>
      <c r="P38" s="51">
        <v>50</v>
      </c>
      <c r="Q38" s="33">
        <v>15</v>
      </c>
      <c r="R38" s="33">
        <v>12</v>
      </c>
      <c r="S38" s="33"/>
      <c r="T38" s="33"/>
      <c r="U38" s="33"/>
      <c r="V38" s="33"/>
      <c r="W38" s="33"/>
      <c r="X38" s="33"/>
      <c r="Y38" s="33"/>
      <c r="Z38" s="49"/>
      <c r="AA38" s="49"/>
      <c r="AB38" s="50">
        <f t="shared" si="1"/>
        <v>77</v>
      </c>
      <c r="AC38" s="51">
        <v>50</v>
      </c>
      <c r="AD38" s="33">
        <v>15</v>
      </c>
      <c r="AE38" s="66">
        <v>17.16</v>
      </c>
      <c r="AF38" s="67">
        <f t="shared" si="2"/>
        <v>82.16</v>
      </c>
      <c r="AG38" s="75"/>
    </row>
    <row r="39" ht="21" customHeight="1" spans="1:33">
      <c r="A39" s="18" t="s">
        <v>144</v>
      </c>
      <c r="B39" s="19" t="s">
        <v>145</v>
      </c>
      <c r="C39" s="20"/>
      <c r="D39" s="21">
        <v>50</v>
      </c>
      <c r="E39" s="33">
        <v>20</v>
      </c>
      <c r="F39" s="34">
        <v>8.1</v>
      </c>
      <c r="G39" s="33">
        <v>1</v>
      </c>
      <c r="H39" s="33"/>
      <c r="I39" s="33"/>
      <c r="J39" s="33"/>
      <c r="K39" s="33"/>
      <c r="L39" s="33"/>
      <c r="M39" s="33"/>
      <c r="N39" s="49"/>
      <c r="O39" s="50">
        <f t="shared" si="0"/>
        <v>79.1</v>
      </c>
      <c r="P39" s="51">
        <v>50</v>
      </c>
      <c r="Q39" s="33">
        <v>15</v>
      </c>
      <c r="R39" s="33">
        <v>12</v>
      </c>
      <c r="S39" s="33"/>
      <c r="T39" s="33"/>
      <c r="U39" s="33">
        <v>1</v>
      </c>
      <c r="V39" s="33">
        <v>1</v>
      </c>
      <c r="W39" s="33"/>
      <c r="X39" s="33"/>
      <c r="Y39" s="33"/>
      <c r="Z39" s="49"/>
      <c r="AA39" s="49"/>
      <c r="AB39" s="50">
        <f t="shared" si="1"/>
        <v>79</v>
      </c>
      <c r="AC39" s="51">
        <v>50</v>
      </c>
      <c r="AD39" s="33">
        <v>15</v>
      </c>
      <c r="AE39" s="66">
        <v>16.34</v>
      </c>
      <c r="AF39" s="67">
        <f t="shared" si="2"/>
        <v>81.34</v>
      </c>
      <c r="AG39" s="75"/>
    </row>
    <row r="40" ht="21" customHeight="1" spans="1:33">
      <c r="A40" s="18" t="s">
        <v>146</v>
      </c>
      <c r="B40" s="19" t="s">
        <v>147</v>
      </c>
      <c r="C40" s="20"/>
      <c r="D40" s="21">
        <v>50</v>
      </c>
      <c r="E40" s="33">
        <v>20</v>
      </c>
      <c r="F40" s="36">
        <v>7.4</v>
      </c>
      <c r="G40" s="33"/>
      <c r="H40" s="33"/>
      <c r="I40" s="33"/>
      <c r="J40" s="33"/>
      <c r="K40" s="33"/>
      <c r="L40" s="33"/>
      <c r="M40" s="33"/>
      <c r="N40" s="49"/>
      <c r="O40" s="50">
        <f t="shared" si="0"/>
        <v>77.4</v>
      </c>
      <c r="P40" s="51">
        <v>50</v>
      </c>
      <c r="Q40" s="33">
        <v>15</v>
      </c>
      <c r="R40" s="33">
        <v>12</v>
      </c>
      <c r="S40" s="33"/>
      <c r="T40" s="33"/>
      <c r="U40" s="33"/>
      <c r="V40" s="33"/>
      <c r="W40" s="33"/>
      <c r="X40" s="33"/>
      <c r="Y40" s="33"/>
      <c r="Z40" s="49"/>
      <c r="AA40" s="49"/>
      <c r="AB40" s="50">
        <f t="shared" si="1"/>
        <v>77</v>
      </c>
      <c r="AC40" s="51">
        <v>50</v>
      </c>
      <c r="AD40" s="33">
        <v>15</v>
      </c>
      <c r="AE40" s="66">
        <v>12.4</v>
      </c>
      <c r="AF40" s="67">
        <f t="shared" si="2"/>
        <v>77.4</v>
      </c>
      <c r="AG40" s="75"/>
    </row>
    <row r="41" ht="21" customHeight="1" spans="1:33">
      <c r="A41" s="18" t="s">
        <v>148</v>
      </c>
      <c r="B41" s="19" t="s">
        <v>149</v>
      </c>
      <c r="C41" s="20"/>
      <c r="D41" s="21">
        <v>50</v>
      </c>
      <c r="E41" s="33">
        <v>20</v>
      </c>
      <c r="F41" s="34">
        <v>8.1</v>
      </c>
      <c r="G41" s="33"/>
      <c r="H41" s="33"/>
      <c r="I41" s="33"/>
      <c r="J41" s="33"/>
      <c r="K41" s="33"/>
      <c r="L41" s="33"/>
      <c r="M41" s="33"/>
      <c r="N41" s="49"/>
      <c r="O41" s="50">
        <f t="shared" si="0"/>
        <v>78.1</v>
      </c>
      <c r="P41" s="51">
        <v>50</v>
      </c>
      <c r="Q41" s="33">
        <v>15</v>
      </c>
      <c r="R41" s="33">
        <v>12</v>
      </c>
      <c r="S41" s="33"/>
      <c r="T41" s="33"/>
      <c r="U41" s="33"/>
      <c r="V41" s="33"/>
      <c r="W41" s="33"/>
      <c r="X41" s="33"/>
      <c r="Y41" s="33"/>
      <c r="Z41" s="49"/>
      <c r="AA41" s="49"/>
      <c r="AB41" s="50">
        <f t="shared" si="1"/>
        <v>77</v>
      </c>
      <c r="AC41" s="51">
        <v>50</v>
      </c>
      <c r="AD41" s="33">
        <v>15</v>
      </c>
      <c r="AE41" s="66">
        <v>15.52</v>
      </c>
      <c r="AF41" s="67">
        <f t="shared" si="2"/>
        <v>80.52</v>
      </c>
      <c r="AG41" s="75"/>
    </row>
    <row r="42" s="2" customFormat="1" ht="26" customHeight="1" spans="1:40">
      <c r="A42" s="2" t="s">
        <v>150</v>
      </c>
      <c r="F42" s="39"/>
      <c r="Z42" s="59"/>
      <c r="AA42" s="59"/>
      <c r="AB42" s="59"/>
      <c r="AD42" s="70"/>
      <c r="AM42" s="77"/>
      <c r="AN42" s="77"/>
    </row>
    <row r="43" ht="13" customHeight="1" spans="31:33">
      <c r="AE43" s="71" t="s">
        <v>151</v>
      </c>
      <c r="AF43" s="71"/>
      <c r="AG43" s="71"/>
    </row>
  </sheetData>
  <mergeCells count="39">
    <mergeCell ref="A1:AG1"/>
    <mergeCell ref="D3:M3"/>
    <mergeCell ref="P3:AB3"/>
    <mergeCell ref="AC3:AF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E43:AG43"/>
    <mergeCell ref="A3:C8"/>
  </mergeCells>
  <printOptions horizontalCentered="1" verticalCentered="1"/>
  <pageMargins left="0.550694444444444" right="0.550694444444444" top="0.747916666666667" bottom="0.747916666666667" header="0.511805555555556" footer="0.511805555555556"/>
  <pageSetup paperSize="9" scale="59" orientation="landscape" useFirstPageNumber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LanShanOffice/1.4.1.10907$Windows_X86_64 LibreOffice_project/9c1eafdd6df65fffc15a828d5a9fd7d92823ade4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小鱼</cp:lastModifiedBy>
  <cp:revision>3</cp:revision>
  <dcterms:created xsi:type="dcterms:W3CDTF">2021-10-18T08:58:00Z</dcterms:created>
  <dcterms:modified xsi:type="dcterms:W3CDTF">2022-10-26T21:50:02Z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3A969FFFA42DAC0A0A3B5963B918EEE8</vt:lpwstr>
  </property>
  <property fmtid="{D5CDD505-2E9C-101B-9397-08002B2CF9AE}" pid="3" name="KSOProductBuildVer">
    <vt:lpwstr>2052-4.6.1.7467</vt:lpwstr>
  </property>
</Properties>
</file>