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C:\Users\wz\Desktop\奖学金 滨海\综合素质考评记分表\"/>
    </mc:Choice>
  </mc:AlternateContent>
  <xr:revisionPtr revIDLastSave="0" documentId="13_ncr:1_{2C6DE464-C55D-4E19-B2A0-0FF9ABD287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41" i="1" l="1"/>
  <c r="T41" i="1"/>
  <c r="L41" i="1"/>
  <c r="Z40" i="1"/>
  <c r="T40" i="1"/>
  <c r="L40" i="1"/>
  <c r="Z39" i="1"/>
  <c r="T39" i="1"/>
  <c r="L39" i="1"/>
  <c r="Z38" i="1"/>
  <c r="T38" i="1"/>
  <c r="L38" i="1"/>
  <c r="Z37" i="1"/>
  <c r="T37" i="1"/>
  <c r="L37" i="1"/>
  <c r="Z36" i="1"/>
  <c r="T36" i="1"/>
  <c r="L36" i="1"/>
  <c r="Z35" i="1"/>
  <c r="T35" i="1"/>
  <c r="L35" i="1"/>
  <c r="Z34" i="1"/>
  <c r="T34" i="1"/>
  <c r="L34" i="1"/>
  <c r="Z33" i="1"/>
  <c r="T33" i="1"/>
  <c r="L33" i="1"/>
  <c r="Z32" i="1"/>
  <c r="T32" i="1"/>
  <c r="L32" i="1"/>
  <c r="Z31" i="1"/>
  <c r="T31" i="1"/>
  <c r="L31" i="1"/>
  <c r="Z30" i="1"/>
  <c r="T30" i="1"/>
  <c r="L30" i="1"/>
  <c r="Z29" i="1"/>
  <c r="T29" i="1"/>
  <c r="L29" i="1"/>
  <c r="Z28" i="1"/>
  <c r="T28" i="1"/>
  <c r="L28" i="1"/>
  <c r="Z27" i="1"/>
  <c r="T27" i="1"/>
  <c r="L27" i="1"/>
  <c r="Z26" i="1"/>
  <c r="T26" i="1"/>
  <c r="L26" i="1"/>
  <c r="Z25" i="1"/>
  <c r="T25" i="1"/>
  <c r="L25" i="1"/>
  <c r="Z24" i="1"/>
  <c r="T24" i="1"/>
  <c r="L24" i="1"/>
  <c r="Z23" i="1"/>
  <c r="T23" i="1"/>
  <c r="L23" i="1"/>
  <c r="Z22" i="1"/>
  <c r="T22" i="1"/>
  <c r="L22" i="1"/>
  <c r="Z21" i="1"/>
  <c r="T21" i="1"/>
  <c r="L21" i="1"/>
  <c r="Z20" i="1"/>
  <c r="T20" i="1"/>
  <c r="L20" i="1"/>
  <c r="Z19" i="1"/>
  <c r="T19" i="1"/>
  <c r="L19" i="1"/>
  <c r="Z18" i="1"/>
  <c r="T18" i="1"/>
  <c r="L18" i="1"/>
  <c r="Z17" i="1"/>
  <c r="T17" i="1"/>
  <c r="L17" i="1"/>
  <c r="Z16" i="1"/>
  <c r="T16" i="1"/>
  <c r="L16" i="1"/>
  <c r="Z15" i="1"/>
  <c r="T15" i="1"/>
  <c r="L15" i="1"/>
  <c r="Z14" i="1"/>
  <c r="T14" i="1"/>
  <c r="L14" i="1"/>
  <c r="Z13" i="1"/>
  <c r="T13" i="1"/>
  <c r="L13" i="1"/>
  <c r="Z12" i="1"/>
  <c r="T12" i="1"/>
  <c r="L12" i="1"/>
  <c r="Z11" i="1"/>
  <c r="T11" i="1"/>
  <c r="L11" i="1"/>
  <c r="Z10" i="1"/>
  <c r="T10" i="1"/>
  <c r="L10" i="1"/>
  <c r="Z9" i="1"/>
  <c r="T9" i="1"/>
  <c r="L9" i="1"/>
</calcChain>
</file>

<file path=xl/sharedStrings.xml><?xml version="1.0" encoding="utf-8"?>
<sst xmlns="http://schemas.openxmlformats.org/spreadsheetml/2006/main" count="145" uniqueCount="112">
  <si>
    <t>温州理工学院学生综合素质考评记分表</t>
  </si>
  <si>
    <r>
      <rPr>
        <sz val="12"/>
        <rFont val="宋体"/>
        <family val="3"/>
        <charset val="134"/>
      </rPr>
      <t xml:space="preserve">德 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育</t>
    </r>
  </si>
  <si>
    <r>
      <rPr>
        <sz val="12"/>
        <rFont val="宋体"/>
        <family val="3"/>
        <charset val="134"/>
      </rPr>
      <t>能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>力</t>
    </r>
  </si>
  <si>
    <r>
      <rPr>
        <sz val="12"/>
        <rFont val="宋体"/>
        <family val="3"/>
        <charset val="134"/>
      </rPr>
      <t>体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>育</t>
    </r>
  </si>
  <si>
    <t>签名</t>
  </si>
  <si>
    <t>项</t>
  </si>
  <si>
    <t>基</t>
  </si>
  <si>
    <t>上</t>
  </si>
  <si>
    <t>宿</t>
  </si>
  <si>
    <t>优</t>
  </si>
  <si>
    <t>优秀</t>
  </si>
  <si>
    <t>积</t>
  </si>
  <si>
    <t>通</t>
  </si>
  <si>
    <t>最</t>
  </si>
  <si>
    <t>学</t>
  </si>
  <si>
    <t>班</t>
  </si>
  <si>
    <t>数</t>
  </si>
  <si>
    <t>初</t>
  </si>
  <si>
    <t>教</t>
  </si>
  <si>
    <t>思</t>
  </si>
  <si>
    <t>早</t>
  </si>
  <si>
    <t>体</t>
  </si>
  <si>
    <t>市</t>
  </si>
  <si>
    <t>秋</t>
  </si>
  <si>
    <t>分</t>
  </si>
  <si>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目</t>
    </r>
  </si>
  <si>
    <t>本</t>
  </si>
  <si>
    <t>课</t>
  </si>
  <si>
    <t>舍</t>
  </si>
  <si>
    <t>干</t>
  </si>
  <si>
    <t>志愿</t>
  </si>
  <si>
    <t>极</t>
  </si>
  <si>
    <t>秀</t>
  </si>
  <si>
    <t>报</t>
  </si>
  <si>
    <t>美</t>
  </si>
  <si>
    <t>院</t>
  </si>
  <si>
    <t>级</t>
  </si>
  <si>
    <t>师</t>
  </si>
  <si>
    <t>政</t>
  </si>
  <si>
    <t>锻</t>
  </si>
  <si>
    <t>能</t>
  </si>
  <si>
    <t>足</t>
  </si>
  <si>
    <t>季</t>
  </si>
  <si>
    <t>姓</t>
  </si>
  <si>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制</t>
    </r>
  </si>
  <si>
    <t>出</t>
  </si>
  <si>
    <t>规</t>
  </si>
  <si>
    <t>者</t>
  </si>
  <si>
    <t>表</t>
  </si>
  <si>
    <t>寝</t>
  </si>
  <si>
    <t>小</t>
  </si>
  <si>
    <t>技</t>
  </si>
  <si>
    <t>竞</t>
  </si>
  <si>
    <t>会</t>
  </si>
  <si>
    <t>资</t>
  </si>
  <si>
    <t>微</t>
  </si>
  <si>
    <t>炼</t>
  </si>
  <si>
    <t>测</t>
  </si>
  <si>
    <t>球</t>
  </si>
  <si>
    <t>运</t>
  </si>
  <si>
    <t>名</t>
  </si>
  <si>
    <t>勤</t>
  </si>
  <si>
    <t>范</t>
  </si>
  <si>
    <t>子</t>
  </si>
  <si>
    <t>员</t>
  </si>
  <si>
    <t>扬</t>
  </si>
  <si>
    <t>室</t>
  </si>
  <si>
    <t>计</t>
  </si>
  <si>
    <t>赛</t>
  </si>
  <si>
    <t>格</t>
  </si>
  <si>
    <t>试</t>
  </si>
  <si>
    <t>联</t>
  </si>
  <si>
    <t>动</t>
  </si>
  <si>
    <t>号</t>
  </si>
  <si>
    <r>
      <rPr>
        <sz val="12"/>
        <rFont val="Times New Roman"/>
        <family val="1"/>
      </rPr>
      <t>(</t>
    </r>
    <r>
      <rPr>
        <sz val="12"/>
        <rFont val="宋体"/>
        <family val="3"/>
        <charset val="134"/>
      </rPr>
      <t>分</t>
    </r>
    <r>
      <rPr>
        <sz val="12"/>
        <rFont val="Times New Roman"/>
        <family val="1"/>
      </rPr>
      <t>)</t>
    </r>
  </si>
  <si>
    <t>证</t>
  </si>
  <si>
    <t>毛雨璐</t>
  </si>
  <si>
    <t>王铖</t>
  </si>
  <si>
    <t>洪思敏</t>
  </si>
  <si>
    <t>吴黎洁</t>
  </si>
  <si>
    <t>陈筱钰</t>
  </si>
  <si>
    <t>孔宣杰</t>
  </si>
  <si>
    <t>张慧</t>
  </si>
  <si>
    <t>胡婷婷</t>
  </si>
  <si>
    <t>黄誉</t>
  </si>
  <si>
    <t>林秋雅</t>
  </si>
  <si>
    <t>石慧如</t>
  </si>
  <si>
    <t>赵汉成</t>
  </si>
  <si>
    <t>陈小慧</t>
  </si>
  <si>
    <t>郑颖</t>
  </si>
  <si>
    <t>吴海鹏</t>
  </si>
  <si>
    <t>麻瑶瑶</t>
  </si>
  <si>
    <t>陈柔含</t>
  </si>
  <si>
    <t>邹思琪</t>
  </si>
  <si>
    <t>戴佳佳</t>
  </si>
  <si>
    <t>阮文豪</t>
  </si>
  <si>
    <t>陈美莲</t>
  </si>
  <si>
    <t>叶芷芊</t>
  </si>
  <si>
    <t>徐叶琪</t>
  </si>
  <si>
    <t>余杭</t>
  </si>
  <si>
    <t>黄俊哲</t>
  </si>
  <si>
    <t>徐伊雅</t>
  </si>
  <si>
    <t>王柳琴</t>
  </si>
  <si>
    <t>陈若瑶</t>
  </si>
  <si>
    <t>娄思伟</t>
  </si>
  <si>
    <t>王书敏</t>
  </si>
  <si>
    <t>彭政</t>
  </si>
  <si>
    <t>黄蓓蓓</t>
  </si>
  <si>
    <t>黄爱如</t>
  </si>
  <si>
    <t>学生工作部制</t>
  </si>
  <si>
    <t>系：经济与管理学院            班  级：21财务管理专升本二班        2021/2022学年           审核人：</t>
    <phoneticPr fontId="5" type="noConversion"/>
  </si>
  <si>
    <r>
      <t>注：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、学号与姓名按顺序填写；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、如实填写各项内容；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、降级生姓名与学号排在班级最前面；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、专职辅导员经审核后将结果张榜公布；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、每项小计包括基本分。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</si>
</sst>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7" x14ac:knownFonts="1">
    <font>
      <sz val="11"/>
      <color theme="1"/>
      <name val="宋体"/>
      <charset val="134"/>
      <scheme val="minor"/>
    </font>
    <font>
      <sz val="18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0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2" fillId="0" borderId="6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76" fontId="3" fillId="0" borderId="8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177" fontId="3" fillId="0" borderId="16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177" fontId="3" fillId="0" borderId="2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 wrapText="1" readingOrder="1"/>
    </xf>
    <xf numFmtId="176" fontId="3" fillId="0" borderId="0" xfId="0" applyNumberFormat="1" applyFont="1" applyFill="1" applyBorder="1" applyAlignment="1"/>
    <xf numFmtId="176" fontId="2" fillId="0" borderId="24" xfId="0" applyNumberFormat="1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176" fontId="2" fillId="0" borderId="26" xfId="0" applyNumberFormat="1" applyFont="1" applyFill="1" applyBorder="1" applyAlignment="1">
      <alignment horizontal="center" vertical="center"/>
    </xf>
    <xf numFmtId="176" fontId="4" fillId="0" borderId="27" xfId="0" applyNumberFormat="1" applyFont="1" applyFill="1" applyBorder="1" applyAlignment="1">
      <alignment horizontal="center" vertical="center"/>
    </xf>
    <xf numFmtId="177" fontId="3" fillId="0" borderId="27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177" fontId="3" fillId="0" borderId="19" xfId="0" applyNumberFormat="1" applyFont="1" applyFill="1" applyBorder="1" applyAlignment="1">
      <alignment horizontal="center" vertical="center"/>
    </xf>
    <xf numFmtId="177" fontId="3" fillId="0" borderId="31" xfId="0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2" fillId="0" borderId="39" xfId="0" applyFont="1" applyFill="1" applyBorder="1" applyAlignment="1"/>
    <xf numFmtId="0" fontId="2" fillId="0" borderId="4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2" fillId="0" borderId="35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wrapText="1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4"/>
  <sheetViews>
    <sheetView tabSelected="1" workbookViewId="0">
      <selection activeCell="E44" sqref="E44"/>
    </sheetView>
  </sheetViews>
  <sheetFormatPr defaultColWidth="8.77734375" defaultRowHeight="14.4" x14ac:dyDescent="0.25"/>
  <cols>
    <col min="1" max="1" width="11.77734375"/>
    <col min="3" max="4" width="3.33203125" customWidth="1"/>
    <col min="5" max="5" width="6.109375" customWidth="1"/>
    <col min="6" max="6" width="3.33203125" customWidth="1"/>
    <col min="7" max="7" width="5.21875" customWidth="1"/>
    <col min="8" max="9" width="3.33203125" customWidth="1"/>
    <col min="10" max="10" width="4.21875" customWidth="1"/>
    <col min="11" max="11" width="3.33203125" customWidth="1"/>
    <col min="12" max="12" width="7.88671875" customWidth="1"/>
    <col min="13" max="16" width="3.33203125" customWidth="1"/>
    <col min="17" max="17" width="3.5546875" bestFit="1" customWidth="1"/>
    <col min="18" max="18" width="3.44140625" bestFit="1" customWidth="1"/>
    <col min="19" max="19" width="3.33203125" customWidth="1"/>
    <col min="20" max="20" width="7" customWidth="1"/>
    <col min="21" max="22" width="3.33203125" customWidth="1"/>
    <col min="23" max="23" width="6.109375" customWidth="1"/>
    <col min="24" max="25" width="4.21875" customWidth="1"/>
    <col min="26" max="26" width="7" customWidth="1"/>
    <col min="27" max="27" width="15.21875" customWidth="1"/>
  </cols>
  <sheetData>
    <row r="1" spans="1:27" ht="22.2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</row>
    <row r="2" spans="1:27" ht="28.05" customHeight="1" x14ac:dyDescent="0.25">
      <c r="A2" s="1"/>
      <c r="B2" s="51" t="s">
        <v>110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"/>
    </row>
    <row r="3" spans="1:27" ht="15.6" x14ac:dyDescent="0.25">
      <c r="A3" s="2"/>
      <c r="B3" s="3"/>
      <c r="C3" s="52" t="s">
        <v>1</v>
      </c>
      <c r="D3" s="53"/>
      <c r="E3" s="53"/>
      <c r="F3" s="53"/>
      <c r="G3" s="53"/>
      <c r="H3" s="53"/>
      <c r="I3" s="53"/>
      <c r="J3" s="53"/>
      <c r="K3" s="53"/>
      <c r="L3" s="54"/>
      <c r="M3" s="55" t="s">
        <v>2</v>
      </c>
      <c r="N3" s="55"/>
      <c r="O3" s="55"/>
      <c r="P3" s="55"/>
      <c r="Q3" s="55"/>
      <c r="R3" s="55"/>
      <c r="S3" s="55"/>
      <c r="T3" s="56"/>
      <c r="U3" s="52" t="s">
        <v>3</v>
      </c>
      <c r="V3" s="57"/>
      <c r="W3" s="55"/>
      <c r="X3" s="55"/>
      <c r="Y3" s="55"/>
      <c r="Z3" s="54"/>
      <c r="AA3" s="45" t="s">
        <v>4</v>
      </c>
    </row>
    <row r="4" spans="1:27" ht="15.6" x14ac:dyDescent="0.25">
      <c r="A4" s="4"/>
      <c r="B4" s="5" t="s">
        <v>5</v>
      </c>
      <c r="C4" s="6" t="s">
        <v>6</v>
      </c>
      <c r="D4" s="7" t="s">
        <v>7</v>
      </c>
      <c r="E4" s="8" t="s">
        <v>8</v>
      </c>
      <c r="F4" s="9" t="s">
        <v>9</v>
      </c>
      <c r="G4" s="10" t="s">
        <v>10</v>
      </c>
      <c r="H4" s="10" t="s">
        <v>11</v>
      </c>
      <c r="I4" s="9" t="s">
        <v>9</v>
      </c>
      <c r="J4" s="10" t="s">
        <v>12</v>
      </c>
      <c r="K4" s="10" t="s">
        <v>13</v>
      </c>
      <c r="L4" s="29"/>
      <c r="M4" s="30" t="s">
        <v>6</v>
      </c>
      <c r="N4" s="10" t="s">
        <v>14</v>
      </c>
      <c r="O4" s="10" t="s">
        <v>15</v>
      </c>
      <c r="P4" s="10" t="s">
        <v>16</v>
      </c>
      <c r="Q4" s="10" t="s">
        <v>17</v>
      </c>
      <c r="R4" s="10" t="s">
        <v>18</v>
      </c>
      <c r="S4" s="10" t="s">
        <v>19</v>
      </c>
      <c r="T4" s="29"/>
      <c r="U4" s="7" t="s">
        <v>6</v>
      </c>
      <c r="V4" s="7" t="s">
        <v>20</v>
      </c>
      <c r="W4" s="7" t="s">
        <v>21</v>
      </c>
      <c r="X4" s="7" t="s">
        <v>22</v>
      </c>
      <c r="Y4" s="7" t="s">
        <v>23</v>
      </c>
      <c r="Z4" s="40"/>
      <c r="AA4" s="46"/>
    </row>
    <row r="5" spans="1:27" ht="15.6" x14ac:dyDescent="0.25">
      <c r="A5" s="11" t="s">
        <v>24</v>
      </c>
      <c r="B5" s="1" t="s">
        <v>25</v>
      </c>
      <c r="C5" s="12" t="s">
        <v>26</v>
      </c>
      <c r="D5" s="7" t="s">
        <v>27</v>
      </c>
      <c r="E5" s="8" t="s">
        <v>28</v>
      </c>
      <c r="F5" s="9" t="s">
        <v>29</v>
      </c>
      <c r="G5" s="9" t="s">
        <v>30</v>
      </c>
      <c r="H5" s="7" t="s">
        <v>31</v>
      </c>
      <c r="I5" s="9" t="s">
        <v>32</v>
      </c>
      <c r="J5" s="7" t="s">
        <v>33</v>
      </c>
      <c r="K5" s="7" t="s">
        <v>34</v>
      </c>
      <c r="L5" s="31"/>
      <c r="M5" s="30" t="s">
        <v>26</v>
      </c>
      <c r="N5" s="7" t="s">
        <v>35</v>
      </c>
      <c r="O5" s="7" t="s">
        <v>36</v>
      </c>
      <c r="P5" s="7" t="s">
        <v>14</v>
      </c>
      <c r="Q5" s="7" t="s">
        <v>36</v>
      </c>
      <c r="R5" s="7" t="s">
        <v>37</v>
      </c>
      <c r="S5" s="7" t="s">
        <v>38</v>
      </c>
      <c r="T5" s="31"/>
      <c r="U5" s="7" t="s">
        <v>26</v>
      </c>
      <c r="V5" s="7" t="s">
        <v>39</v>
      </c>
      <c r="W5" s="7" t="s">
        <v>40</v>
      </c>
      <c r="X5" s="7" t="s">
        <v>41</v>
      </c>
      <c r="Y5" s="7" t="s">
        <v>42</v>
      </c>
      <c r="Z5" s="40"/>
      <c r="AA5" s="46"/>
    </row>
    <row r="6" spans="1:27" ht="15.6" x14ac:dyDescent="0.25">
      <c r="A6" s="13" t="s">
        <v>43</v>
      </c>
      <c r="B6" s="5" t="s">
        <v>44</v>
      </c>
      <c r="C6" s="12" t="s">
        <v>24</v>
      </c>
      <c r="D6" s="7" t="s">
        <v>45</v>
      </c>
      <c r="E6" s="8" t="s">
        <v>46</v>
      </c>
      <c r="F6" s="9"/>
      <c r="G6" s="9" t="s">
        <v>47</v>
      </c>
      <c r="H6" s="7" t="s">
        <v>24</v>
      </c>
      <c r="I6" s="9" t="s">
        <v>14</v>
      </c>
      <c r="J6" s="7" t="s">
        <v>48</v>
      </c>
      <c r="K6" s="7" t="s">
        <v>49</v>
      </c>
      <c r="L6" s="31" t="s">
        <v>50</v>
      </c>
      <c r="M6" s="30" t="s">
        <v>24</v>
      </c>
      <c r="N6" s="7" t="s">
        <v>51</v>
      </c>
      <c r="O6" s="7" t="s">
        <v>51</v>
      </c>
      <c r="P6" s="7" t="s">
        <v>52</v>
      </c>
      <c r="Q6" s="7" t="s">
        <v>53</v>
      </c>
      <c r="R6" s="7" t="s">
        <v>54</v>
      </c>
      <c r="S6" s="7" t="s">
        <v>55</v>
      </c>
      <c r="T6" s="31" t="s">
        <v>50</v>
      </c>
      <c r="U6" s="7" t="s">
        <v>24</v>
      </c>
      <c r="V6" s="7" t="s">
        <v>56</v>
      </c>
      <c r="W6" s="7" t="s">
        <v>57</v>
      </c>
      <c r="X6" s="7" t="s">
        <v>58</v>
      </c>
      <c r="Y6" s="7" t="s">
        <v>59</v>
      </c>
      <c r="Z6" s="40" t="s">
        <v>50</v>
      </c>
      <c r="AA6" s="46"/>
    </row>
    <row r="7" spans="1:27" ht="15.6" x14ac:dyDescent="0.25">
      <c r="A7" s="14" t="s">
        <v>14</v>
      </c>
      <c r="B7" s="5" t="s">
        <v>60</v>
      </c>
      <c r="C7" s="12">
        <v>50</v>
      </c>
      <c r="D7" s="7" t="s">
        <v>61</v>
      </c>
      <c r="E7" s="8" t="s">
        <v>62</v>
      </c>
      <c r="F7" s="1"/>
      <c r="G7" s="9"/>
      <c r="H7" s="7" t="s">
        <v>63</v>
      </c>
      <c r="I7" s="9" t="s">
        <v>64</v>
      </c>
      <c r="J7" s="7" t="s">
        <v>65</v>
      </c>
      <c r="K7" s="7" t="s">
        <v>66</v>
      </c>
      <c r="L7" s="31" t="s">
        <v>67</v>
      </c>
      <c r="M7" s="30">
        <v>50</v>
      </c>
      <c r="N7" s="7" t="s">
        <v>40</v>
      </c>
      <c r="O7" s="7" t="s">
        <v>40</v>
      </c>
      <c r="P7" s="7" t="s">
        <v>68</v>
      </c>
      <c r="Q7" s="7" t="s">
        <v>67</v>
      </c>
      <c r="R7" s="7" t="s">
        <v>69</v>
      </c>
      <c r="S7" s="7" t="s">
        <v>27</v>
      </c>
      <c r="T7" s="31" t="s">
        <v>67</v>
      </c>
      <c r="U7" s="7">
        <v>50</v>
      </c>
      <c r="V7" s="7"/>
      <c r="W7" s="7" t="s">
        <v>70</v>
      </c>
      <c r="X7" s="7" t="s">
        <v>71</v>
      </c>
      <c r="Y7" s="7" t="s">
        <v>72</v>
      </c>
      <c r="Z7" s="40" t="s">
        <v>67</v>
      </c>
      <c r="AA7" s="46"/>
    </row>
    <row r="8" spans="1:27" ht="15.6" x14ac:dyDescent="0.25">
      <c r="A8" s="15" t="s">
        <v>73</v>
      </c>
      <c r="B8" s="1"/>
      <c r="C8" s="12" t="s">
        <v>24</v>
      </c>
      <c r="D8" s="7" t="s">
        <v>24</v>
      </c>
      <c r="E8" s="8" t="s">
        <v>24</v>
      </c>
      <c r="F8" s="16"/>
      <c r="G8" s="9"/>
      <c r="H8" s="16"/>
      <c r="I8" s="16"/>
      <c r="J8" s="16"/>
      <c r="K8" s="16"/>
      <c r="L8" s="32" t="s">
        <v>74</v>
      </c>
      <c r="M8" s="30" t="s">
        <v>24</v>
      </c>
      <c r="N8" s="16" t="s">
        <v>24</v>
      </c>
      <c r="O8" s="16" t="s">
        <v>24</v>
      </c>
      <c r="P8" s="16"/>
      <c r="Q8" s="16"/>
      <c r="R8" s="16" t="s">
        <v>75</v>
      </c>
      <c r="S8" s="16"/>
      <c r="T8" s="32" t="s">
        <v>74</v>
      </c>
      <c r="U8" s="7" t="s">
        <v>24</v>
      </c>
      <c r="V8" s="7"/>
      <c r="W8" s="7"/>
      <c r="X8" s="7" t="s">
        <v>68</v>
      </c>
      <c r="Y8" s="7" t="s">
        <v>53</v>
      </c>
      <c r="Z8" s="41" t="s">
        <v>74</v>
      </c>
      <c r="AA8" s="47"/>
    </row>
    <row r="9" spans="1:27" ht="15.6" x14ac:dyDescent="0.25">
      <c r="A9" s="17">
        <v>21219126201</v>
      </c>
      <c r="B9" s="18" t="s">
        <v>76</v>
      </c>
      <c r="C9" s="17">
        <v>50</v>
      </c>
      <c r="D9" s="19">
        <v>20</v>
      </c>
      <c r="E9" s="20">
        <v>7.8</v>
      </c>
      <c r="F9" s="19">
        <v>4</v>
      </c>
      <c r="G9" s="19"/>
      <c r="H9" s="19"/>
      <c r="I9" s="19"/>
      <c r="J9" s="19">
        <v>1</v>
      </c>
      <c r="K9" s="19"/>
      <c r="L9" s="33">
        <f>SUM(C9:K9)</f>
        <v>82.8</v>
      </c>
      <c r="M9" s="34">
        <v>50</v>
      </c>
      <c r="N9" s="19">
        <v>15</v>
      </c>
      <c r="O9" s="19">
        <v>12</v>
      </c>
      <c r="P9" s="16"/>
      <c r="Q9" s="16"/>
      <c r="R9" s="16"/>
      <c r="S9" s="16"/>
      <c r="T9" s="36">
        <f>SUM(M9:S9)</f>
        <v>77</v>
      </c>
      <c r="U9" s="17">
        <v>50</v>
      </c>
      <c r="V9" s="34">
        <v>15</v>
      </c>
      <c r="W9" s="34">
        <v>17</v>
      </c>
      <c r="X9" s="37"/>
      <c r="Y9" s="18"/>
      <c r="Z9" s="36">
        <f>SUM(U9:Y9)</f>
        <v>82</v>
      </c>
      <c r="AA9" s="42"/>
    </row>
    <row r="10" spans="1:27" ht="15.6" x14ac:dyDescent="0.25">
      <c r="A10" s="17">
        <v>21219126202</v>
      </c>
      <c r="B10" s="18" t="s">
        <v>77</v>
      </c>
      <c r="C10" s="17">
        <v>50</v>
      </c>
      <c r="D10" s="19">
        <v>20</v>
      </c>
      <c r="E10" s="20">
        <v>7.7</v>
      </c>
      <c r="F10" s="19"/>
      <c r="G10" s="19"/>
      <c r="H10" s="19"/>
      <c r="I10" s="19"/>
      <c r="J10" s="19"/>
      <c r="K10" s="19"/>
      <c r="L10" s="33">
        <f t="shared" ref="L10:L26" si="0">SUM(C10:K10)</f>
        <v>77.7</v>
      </c>
      <c r="M10" s="17">
        <v>50</v>
      </c>
      <c r="N10" s="19">
        <v>15</v>
      </c>
      <c r="O10" s="19">
        <v>12</v>
      </c>
      <c r="P10" s="19"/>
      <c r="Q10" s="19"/>
      <c r="R10" s="19"/>
      <c r="S10" s="19"/>
      <c r="T10" s="36">
        <f t="shared" ref="T10:T41" si="1">SUM(M10:S10)</f>
        <v>77</v>
      </c>
      <c r="U10" s="17">
        <v>50</v>
      </c>
      <c r="V10" s="34">
        <v>15</v>
      </c>
      <c r="W10" s="34">
        <v>11.2</v>
      </c>
      <c r="X10" s="37"/>
      <c r="Y10" s="18"/>
      <c r="Z10" s="36">
        <f t="shared" ref="Z10:Z41" si="2">SUM(U10:Y10)</f>
        <v>76.2</v>
      </c>
      <c r="AA10" s="42"/>
    </row>
    <row r="11" spans="1:27" ht="15.6" x14ac:dyDescent="0.25">
      <c r="A11" s="21">
        <v>21219126203</v>
      </c>
      <c r="B11" s="18" t="s">
        <v>78</v>
      </c>
      <c r="C11" s="17">
        <v>50</v>
      </c>
      <c r="D11" s="19">
        <v>20</v>
      </c>
      <c r="E11" s="20">
        <v>7.8</v>
      </c>
      <c r="F11" s="19"/>
      <c r="G11" s="19"/>
      <c r="H11" s="19"/>
      <c r="I11" s="19"/>
      <c r="J11" s="19"/>
      <c r="K11" s="19"/>
      <c r="L11" s="33">
        <f t="shared" si="0"/>
        <v>77.8</v>
      </c>
      <c r="M11" s="17">
        <v>50</v>
      </c>
      <c r="N11" s="19">
        <v>15</v>
      </c>
      <c r="O11" s="19">
        <v>12</v>
      </c>
      <c r="P11" s="19"/>
      <c r="Q11" s="19"/>
      <c r="R11" s="19"/>
      <c r="S11" s="19"/>
      <c r="T11" s="36">
        <f t="shared" si="1"/>
        <v>77</v>
      </c>
      <c r="U11" s="17">
        <v>50</v>
      </c>
      <c r="V11" s="34">
        <v>15</v>
      </c>
      <c r="W11" s="34">
        <v>11.6</v>
      </c>
      <c r="X11" s="37"/>
      <c r="Y11" s="18"/>
      <c r="Z11" s="36">
        <f t="shared" si="2"/>
        <v>76.599999999999994</v>
      </c>
      <c r="AA11" s="42"/>
    </row>
    <row r="12" spans="1:27" ht="15.6" x14ac:dyDescent="0.25">
      <c r="A12" s="17">
        <v>21219126204</v>
      </c>
      <c r="B12" s="18" t="s">
        <v>79</v>
      </c>
      <c r="C12" s="17">
        <v>50</v>
      </c>
      <c r="D12" s="19">
        <v>20</v>
      </c>
      <c r="E12" s="20">
        <v>8.4</v>
      </c>
      <c r="F12" s="19"/>
      <c r="G12" s="19"/>
      <c r="H12" s="19"/>
      <c r="I12" s="19"/>
      <c r="J12" s="19"/>
      <c r="K12" s="19">
        <v>1</v>
      </c>
      <c r="L12" s="33">
        <f t="shared" si="0"/>
        <v>79.400000000000006</v>
      </c>
      <c r="M12" s="17">
        <v>50</v>
      </c>
      <c r="N12" s="19">
        <v>15</v>
      </c>
      <c r="O12" s="19">
        <v>12</v>
      </c>
      <c r="P12" s="19"/>
      <c r="Q12" s="19"/>
      <c r="R12" s="19"/>
      <c r="S12" s="19"/>
      <c r="T12" s="36">
        <f t="shared" si="1"/>
        <v>77</v>
      </c>
      <c r="U12" s="17">
        <v>50</v>
      </c>
      <c r="V12" s="34">
        <v>15</v>
      </c>
      <c r="W12" s="34">
        <v>13.4</v>
      </c>
      <c r="X12" s="37"/>
      <c r="Y12" s="18"/>
      <c r="Z12" s="36">
        <f t="shared" si="2"/>
        <v>78.400000000000006</v>
      </c>
      <c r="AA12" s="42"/>
    </row>
    <row r="13" spans="1:27" ht="15.6" x14ac:dyDescent="0.25">
      <c r="A13" s="17">
        <v>21219126205</v>
      </c>
      <c r="B13" s="18" t="s">
        <v>80</v>
      </c>
      <c r="C13" s="17">
        <v>50</v>
      </c>
      <c r="D13" s="19">
        <v>20</v>
      </c>
      <c r="E13" s="20">
        <v>8.4</v>
      </c>
      <c r="F13" s="19">
        <v>4</v>
      </c>
      <c r="G13" s="19">
        <v>2</v>
      </c>
      <c r="H13" s="19"/>
      <c r="I13" s="19">
        <v>4</v>
      </c>
      <c r="J13" s="19"/>
      <c r="K13" s="19">
        <v>1</v>
      </c>
      <c r="L13" s="33">
        <f t="shared" si="0"/>
        <v>89.4</v>
      </c>
      <c r="M13" s="17">
        <v>50</v>
      </c>
      <c r="N13" s="19">
        <v>15</v>
      </c>
      <c r="O13" s="19">
        <v>12</v>
      </c>
      <c r="P13" s="19">
        <v>4</v>
      </c>
      <c r="Q13" s="19"/>
      <c r="R13" s="19"/>
      <c r="S13" s="19"/>
      <c r="T13" s="36">
        <f t="shared" si="1"/>
        <v>81</v>
      </c>
      <c r="U13" s="17">
        <v>50</v>
      </c>
      <c r="V13" s="34">
        <v>15</v>
      </c>
      <c r="W13" s="34">
        <v>15.8</v>
      </c>
      <c r="X13" s="37"/>
      <c r="Y13" s="18"/>
      <c r="Z13" s="36">
        <f t="shared" si="2"/>
        <v>80.8</v>
      </c>
      <c r="AA13" s="42"/>
    </row>
    <row r="14" spans="1:27" ht="15.6" x14ac:dyDescent="0.25">
      <c r="A14" s="17">
        <v>21219126206</v>
      </c>
      <c r="B14" s="18" t="s">
        <v>81</v>
      </c>
      <c r="C14" s="17">
        <v>50</v>
      </c>
      <c r="D14" s="19">
        <v>20</v>
      </c>
      <c r="E14" s="20">
        <v>8.1999999999999993</v>
      </c>
      <c r="F14" s="19"/>
      <c r="G14" s="19"/>
      <c r="H14" s="19"/>
      <c r="I14" s="19"/>
      <c r="J14" s="19">
        <v>1</v>
      </c>
      <c r="K14" s="19"/>
      <c r="L14" s="33">
        <f t="shared" si="0"/>
        <v>79.2</v>
      </c>
      <c r="M14" s="17">
        <v>50</v>
      </c>
      <c r="N14" s="19">
        <v>15</v>
      </c>
      <c r="O14" s="19">
        <v>12</v>
      </c>
      <c r="P14" s="19"/>
      <c r="Q14" s="19"/>
      <c r="R14" s="19"/>
      <c r="S14" s="19">
        <v>1</v>
      </c>
      <c r="T14" s="36">
        <f t="shared" si="1"/>
        <v>78</v>
      </c>
      <c r="U14" s="17">
        <v>50</v>
      </c>
      <c r="V14" s="34">
        <v>15</v>
      </c>
      <c r="W14" s="34">
        <v>16.8</v>
      </c>
      <c r="X14" s="37"/>
      <c r="Y14" s="18"/>
      <c r="Z14" s="36">
        <f t="shared" si="2"/>
        <v>81.8</v>
      </c>
      <c r="AA14" s="42"/>
    </row>
    <row r="15" spans="1:27" ht="15.6" x14ac:dyDescent="0.25">
      <c r="A15" s="17">
        <v>21219126207</v>
      </c>
      <c r="B15" s="18" t="s">
        <v>82</v>
      </c>
      <c r="C15" s="17">
        <v>50</v>
      </c>
      <c r="D15" s="19">
        <v>20</v>
      </c>
      <c r="E15" s="20">
        <v>8.4</v>
      </c>
      <c r="F15" s="19"/>
      <c r="G15" s="19"/>
      <c r="H15" s="19"/>
      <c r="I15" s="19"/>
      <c r="J15" s="19"/>
      <c r="K15" s="19">
        <v>1</v>
      </c>
      <c r="L15" s="33">
        <f t="shared" si="0"/>
        <v>79.400000000000006</v>
      </c>
      <c r="M15" s="17">
        <v>50</v>
      </c>
      <c r="N15" s="19">
        <v>15</v>
      </c>
      <c r="O15" s="19">
        <v>12</v>
      </c>
      <c r="P15" s="19"/>
      <c r="Q15" s="19"/>
      <c r="R15" s="19"/>
      <c r="S15" s="19"/>
      <c r="T15" s="36">
        <f t="shared" si="1"/>
        <v>77</v>
      </c>
      <c r="U15" s="17">
        <v>50</v>
      </c>
      <c r="V15" s="34">
        <v>15</v>
      </c>
      <c r="W15" s="34">
        <v>16.600000000000001</v>
      </c>
      <c r="X15" s="37"/>
      <c r="Y15" s="18"/>
      <c r="Z15" s="36">
        <f t="shared" si="2"/>
        <v>81.599999999999994</v>
      </c>
      <c r="AA15" s="42"/>
    </row>
    <row r="16" spans="1:27" ht="15.6" x14ac:dyDescent="0.25">
      <c r="A16" s="17">
        <v>21219126208</v>
      </c>
      <c r="B16" s="18" t="s">
        <v>83</v>
      </c>
      <c r="C16" s="17">
        <v>50</v>
      </c>
      <c r="D16" s="19">
        <v>20</v>
      </c>
      <c r="E16" s="20">
        <v>8.4</v>
      </c>
      <c r="F16" s="19"/>
      <c r="G16" s="19"/>
      <c r="H16" s="19"/>
      <c r="I16" s="19"/>
      <c r="J16" s="19"/>
      <c r="K16" s="19">
        <v>1</v>
      </c>
      <c r="L16" s="33">
        <f t="shared" si="0"/>
        <v>79.400000000000006</v>
      </c>
      <c r="M16" s="17">
        <v>50</v>
      </c>
      <c r="N16" s="19">
        <v>15</v>
      </c>
      <c r="O16" s="19">
        <v>12</v>
      </c>
      <c r="P16" s="19"/>
      <c r="Q16" s="19"/>
      <c r="R16" s="19"/>
      <c r="S16" s="19"/>
      <c r="T16" s="36">
        <f t="shared" si="1"/>
        <v>77</v>
      </c>
      <c r="U16" s="17">
        <v>50</v>
      </c>
      <c r="V16" s="34">
        <v>15</v>
      </c>
      <c r="W16" s="34">
        <v>15.8</v>
      </c>
      <c r="X16" s="37"/>
      <c r="Y16" s="18"/>
      <c r="Z16" s="36">
        <f t="shared" si="2"/>
        <v>80.8</v>
      </c>
      <c r="AA16" s="42"/>
    </row>
    <row r="17" spans="1:27" ht="15.6" x14ac:dyDescent="0.25">
      <c r="A17" s="17">
        <v>21219126209</v>
      </c>
      <c r="B17" s="18" t="s">
        <v>84</v>
      </c>
      <c r="C17" s="17">
        <v>50</v>
      </c>
      <c r="D17" s="19">
        <v>20</v>
      </c>
      <c r="E17" s="20">
        <v>8.1999999999999993</v>
      </c>
      <c r="F17" s="19"/>
      <c r="G17" s="19"/>
      <c r="H17" s="19"/>
      <c r="I17" s="19"/>
      <c r="J17" s="19"/>
      <c r="K17" s="19"/>
      <c r="L17" s="33">
        <f t="shared" si="0"/>
        <v>78.2</v>
      </c>
      <c r="M17" s="17">
        <v>50</v>
      </c>
      <c r="N17" s="19">
        <v>15</v>
      </c>
      <c r="O17" s="19">
        <v>12</v>
      </c>
      <c r="P17" s="19"/>
      <c r="Q17" s="19"/>
      <c r="R17" s="19"/>
      <c r="S17" s="19"/>
      <c r="T17" s="36">
        <f t="shared" si="1"/>
        <v>77</v>
      </c>
      <c r="U17" s="17">
        <v>50</v>
      </c>
      <c r="V17" s="34">
        <v>15</v>
      </c>
      <c r="W17" s="34">
        <v>14.5</v>
      </c>
      <c r="X17" s="37"/>
      <c r="Y17" s="18"/>
      <c r="Z17" s="36">
        <f t="shared" si="2"/>
        <v>79.5</v>
      </c>
      <c r="AA17" s="42"/>
    </row>
    <row r="18" spans="1:27" ht="15.6" x14ac:dyDescent="0.25">
      <c r="A18" s="17">
        <v>21219126210</v>
      </c>
      <c r="B18" s="18" t="s">
        <v>85</v>
      </c>
      <c r="C18" s="17">
        <v>50</v>
      </c>
      <c r="D18" s="19">
        <v>20</v>
      </c>
      <c r="E18" s="20">
        <v>8.4</v>
      </c>
      <c r="F18" s="19"/>
      <c r="G18" s="19"/>
      <c r="H18" s="19"/>
      <c r="I18" s="19"/>
      <c r="J18" s="19"/>
      <c r="K18" s="19">
        <v>1</v>
      </c>
      <c r="L18" s="33">
        <f t="shared" si="0"/>
        <v>79.400000000000006</v>
      </c>
      <c r="M18" s="17">
        <v>50</v>
      </c>
      <c r="N18" s="19">
        <v>15</v>
      </c>
      <c r="O18" s="19">
        <v>12</v>
      </c>
      <c r="P18" s="19"/>
      <c r="Q18" s="19"/>
      <c r="R18" s="19"/>
      <c r="S18" s="19"/>
      <c r="T18" s="36">
        <f t="shared" si="1"/>
        <v>77</v>
      </c>
      <c r="U18" s="17">
        <v>50</v>
      </c>
      <c r="V18" s="34">
        <v>15</v>
      </c>
      <c r="W18" s="34">
        <v>16.399999999999999</v>
      </c>
      <c r="X18" s="37"/>
      <c r="Y18" s="18"/>
      <c r="Z18" s="36">
        <f t="shared" si="2"/>
        <v>81.400000000000006</v>
      </c>
      <c r="AA18" s="42"/>
    </row>
    <row r="19" spans="1:27" ht="15.6" x14ac:dyDescent="0.25">
      <c r="A19" s="17">
        <v>21219126212</v>
      </c>
      <c r="B19" s="18" t="s">
        <v>86</v>
      </c>
      <c r="C19" s="17">
        <v>50</v>
      </c>
      <c r="D19" s="19">
        <v>20</v>
      </c>
      <c r="E19" s="20">
        <v>8.4</v>
      </c>
      <c r="F19" s="19"/>
      <c r="G19" s="19"/>
      <c r="H19" s="19"/>
      <c r="I19" s="19"/>
      <c r="J19" s="19"/>
      <c r="K19" s="19">
        <v>1</v>
      </c>
      <c r="L19" s="33">
        <f t="shared" si="0"/>
        <v>79.400000000000006</v>
      </c>
      <c r="M19" s="17">
        <v>50</v>
      </c>
      <c r="N19" s="19">
        <v>15</v>
      </c>
      <c r="O19" s="19">
        <v>12</v>
      </c>
      <c r="P19" s="19"/>
      <c r="Q19" s="19"/>
      <c r="R19" s="19"/>
      <c r="S19" s="19"/>
      <c r="T19" s="36">
        <f t="shared" si="1"/>
        <v>77</v>
      </c>
      <c r="U19" s="17">
        <v>50</v>
      </c>
      <c r="V19" s="34">
        <v>15</v>
      </c>
      <c r="W19" s="34">
        <v>14.38</v>
      </c>
      <c r="X19" s="37"/>
      <c r="Y19" s="18"/>
      <c r="Z19" s="36">
        <f t="shared" si="2"/>
        <v>79.38</v>
      </c>
      <c r="AA19" s="42"/>
    </row>
    <row r="20" spans="1:27" ht="15.6" x14ac:dyDescent="0.25">
      <c r="A20" s="17">
        <v>21219126213</v>
      </c>
      <c r="B20" s="18" t="s">
        <v>87</v>
      </c>
      <c r="C20" s="17">
        <v>50</v>
      </c>
      <c r="D20" s="19">
        <v>20</v>
      </c>
      <c r="E20" s="20">
        <v>8.1999999999999993</v>
      </c>
      <c r="F20" s="19"/>
      <c r="G20" s="19"/>
      <c r="H20" s="19"/>
      <c r="I20" s="19"/>
      <c r="J20" s="19"/>
      <c r="K20" s="19"/>
      <c r="L20" s="33">
        <f t="shared" si="0"/>
        <v>78.2</v>
      </c>
      <c r="M20" s="17">
        <v>50</v>
      </c>
      <c r="N20" s="19">
        <v>15</v>
      </c>
      <c r="O20" s="19">
        <v>12</v>
      </c>
      <c r="P20" s="19"/>
      <c r="Q20" s="19"/>
      <c r="R20" s="19"/>
      <c r="S20" s="19"/>
      <c r="T20" s="36">
        <f t="shared" si="1"/>
        <v>77</v>
      </c>
      <c r="U20" s="17">
        <v>50</v>
      </c>
      <c r="V20" s="34">
        <v>15</v>
      </c>
      <c r="W20" s="34">
        <v>14.6</v>
      </c>
      <c r="X20" s="37"/>
      <c r="Y20" s="18"/>
      <c r="Z20" s="36">
        <f t="shared" si="2"/>
        <v>79.599999999999994</v>
      </c>
      <c r="AA20" s="42"/>
    </row>
    <row r="21" spans="1:27" ht="15.6" x14ac:dyDescent="0.25">
      <c r="A21" s="17">
        <v>21219126214</v>
      </c>
      <c r="B21" s="18" t="s">
        <v>88</v>
      </c>
      <c r="C21" s="17">
        <v>50</v>
      </c>
      <c r="D21" s="19">
        <v>20</v>
      </c>
      <c r="E21" s="20">
        <v>7.6</v>
      </c>
      <c r="F21" s="19"/>
      <c r="G21" s="19"/>
      <c r="H21" s="19"/>
      <c r="I21" s="19"/>
      <c r="J21" s="19"/>
      <c r="K21" s="19"/>
      <c r="L21" s="33">
        <f t="shared" si="0"/>
        <v>77.599999999999994</v>
      </c>
      <c r="M21" s="17">
        <v>50</v>
      </c>
      <c r="N21" s="19">
        <v>15</v>
      </c>
      <c r="O21" s="19">
        <v>12</v>
      </c>
      <c r="P21" s="19"/>
      <c r="Q21" s="19"/>
      <c r="R21" s="19"/>
      <c r="S21" s="19"/>
      <c r="T21" s="36">
        <f t="shared" si="1"/>
        <v>77</v>
      </c>
      <c r="U21" s="17">
        <v>50</v>
      </c>
      <c r="V21" s="34">
        <v>15</v>
      </c>
      <c r="W21" s="34">
        <v>16.260000000000002</v>
      </c>
      <c r="X21" s="37"/>
      <c r="Y21" s="18"/>
      <c r="Z21" s="36">
        <f t="shared" si="2"/>
        <v>81.260000000000005</v>
      </c>
      <c r="AA21" s="42"/>
    </row>
    <row r="22" spans="1:27" ht="15.6" x14ac:dyDescent="0.25">
      <c r="A22" s="17">
        <v>21219126215</v>
      </c>
      <c r="B22" s="18" t="s">
        <v>89</v>
      </c>
      <c r="C22" s="17">
        <v>50</v>
      </c>
      <c r="D22" s="19">
        <v>20</v>
      </c>
      <c r="E22" s="20">
        <v>7.6</v>
      </c>
      <c r="F22" s="19"/>
      <c r="G22" s="19"/>
      <c r="H22" s="19"/>
      <c r="I22" s="19"/>
      <c r="J22" s="19"/>
      <c r="K22" s="19"/>
      <c r="L22" s="33">
        <f t="shared" si="0"/>
        <v>77.599999999999994</v>
      </c>
      <c r="M22" s="17">
        <v>50</v>
      </c>
      <c r="N22" s="19">
        <v>15</v>
      </c>
      <c r="O22" s="19">
        <v>12</v>
      </c>
      <c r="P22" s="19"/>
      <c r="Q22" s="19">
        <v>10</v>
      </c>
      <c r="R22" s="19"/>
      <c r="S22" s="19"/>
      <c r="T22" s="36">
        <f t="shared" si="1"/>
        <v>87</v>
      </c>
      <c r="U22" s="17">
        <v>50</v>
      </c>
      <c r="V22" s="34">
        <v>15</v>
      </c>
      <c r="W22" s="34">
        <v>16.8</v>
      </c>
      <c r="X22" s="37"/>
      <c r="Y22" s="18"/>
      <c r="Z22" s="36">
        <f t="shared" si="2"/>
        <v>81.8</v>
      </c>
      <c r="AA22" s="42"/>
    </row>
    <row r="23" spans="1:27" ht="15.6" x14ac:dyDescent="0.25">
      <c r="A23" s="17">
        <v>21219126216</v>
      </c>
      <c r="B23" s="18" t="s">
        <v>90</v>
      </c>
      <c r="C23" s="17">
        <v>50</v>
      </c>
      <c r="D23" s="19">
        <v>20</v>
      </c>
      <c r="E23" s="20">
        <v>8.1999999999999993</v>
      </c>
      <c r="F23" s="19"/>
      <c r="G23" s="19"/>
      <c r="H23" s="19"/>
      <c r="I23" s="19"/>
      <c r="J23" s="19"/>
      <c r="K23" s="19"/>
      <c r="L23" s="33">
        <f t="shared" si="0"/>
        <v>78.2</v>
      </c>
      <c r="M23" s="17">
        <v>50</v>
      </c>
      <c r="N23" s="19">
        <v>15</v>
      </c>
      <c r="O23" s="19">
        <v>12</v>
      </c>
      <c r="P23" s="19"/>
      <c r="Q23" s="19"/>
      <c r="R23" s="19"/>
      <c r="S23" s="19"/>
      <c r="T23" s="36">
        <f t="shared" si="1"/>
        <v>77</v>
      </c>
      <c r="U23" s="17">
        <v>50</v>
      </c>
      <c r="V23" s="34">
        <v>15</v>
      </c>
      <c r="W23" s="34">
        <v>10.6</v>
      </c>
      <c r="X23" s="37"/>
      <c r="Y23" s="18"/>
      <c r="Z23" s="36">
        <f t="shared" si="2"/>
        <v>75.599999999999994</v>
      </c>
      <c r="AA23" s="42"/>
    </row>
    <row r="24" spans="1:27" ht="15.6" x14ac:dyDescent="0.25">
      <c r="A24" s="17">
        <v>21219126217</v>
      </c>
      <c r="B24" s="18" t="s">
        <v>91</v>
      </c>
      <c r="C24" s="17">
        <v>50</v>
      </c>
      <c r="D24" s="19">
        <v>20</v>
      </c>
      <c r="E24" s="20">
        <v>7.6</v>
      </c>
      <c r="F24" s="19"/>
      <c r="G24" s="19"/>
      <c r="H24" s="19"/>
      <c r="I24" s="19"/>
      <c r="J24" s="19"/>
      <c r="K24" s="19"/>
      <c r="L24" s="33">
        <f t="shared" si="0"/>
        <v>77.599999999999994</v>
      </c>
      <c r="M24" s="17">
        <v>50</v>
      </c>
      <c r="N24" s="19">
        <v>15</v>
      </c>
      <c r="O24" s="19">
        <v>12</v>
      </c>
      <c r="P24" s="19"/>
      <c r="Q24" s="19"/>
      <c r="R24" s="19"/>
      <c r="S24" s="19"/>
      <c r="T24" s="36">
        <f t="shared" si="1"/>
        <v>77</v>
      </c>
      <c r="U24" s="17">
        <v>50</v>
      </c>
      <c r="V24" s="34">
        <v>15</v>
      </c>
      <c r="W24" s="34">
        <v>13.8</v>
      </c>
      <c r="X24" s="37"/>
      <c r="Y24" s="18"/>
      <c r="Z24" s="36">
        <f t="shared" si="2"/>
        <v>78.8</v>
      </c>
      <c r="AA24" s="42"/>
    </row>
    <row r="25" spans="1:27" ht="15.6" x14ac:dyDescent="0.25">
      <c r="A25" s="17">
        <v>21219126218</v>
      </c>
      <c r="B25" s="18" t="s">
        <v>92</v>
      </c>
      <c r="C25" s="17">
        <v>50</v>
      </c>
      <c r="D25" s="19">
        <v>20</v>
      </c>
      <c r="E25" s="20">
        <v>7.6</v>
      </c>
      <c r="F25" s="19"/>
      <c r="G25" s="19"/>
      <c r="H25" s="19"/>
      <c r="I25" s="19"/>
      <c r="J25" s="19"/>
      <c r="K25" s="19"/>
      <c r="L25" s="33">
        <f t="shared" si="0"/>
        <v>77.599999999999994</v>
      </c>
      <c r="M25" s="17">
        <v>50</v>
      </c>
      <c r="N25" s="19">
        <v>15</v>
      </c>
      <c r="O25" s="19">
        <v>12</v>
      </c>
      <c r="P25" s="19"/>
      <c r="Q25" s="19"/>
      <c r="R25" s="19"/>
      <c r="S25" s="19"/>
      <c r="T25" s="36">
        <f t="shared" si="1"/>
        <v>77</v>
      </c>
      <c r="U25" s="17">
        <v>50</v>
      </c>
      <c r="V25" s="34">
        <v>15</v>
      </c>
      <c r="W25" s="34">
        <v>13.2</v>
      </c>
      <c r="X25" s="37"/>
      <c r="Y25" s="18"/>
      <c r="Z25" s="36">
        <f t="shared" si="2"/>
        <v>78.2</v>
      </c>
      <c r="AA25" s="42"/>
    </row>
    <row r="26" spans="1:27" ht="15.6" x14ac:dyDescent="0.25">
      <c r="A26" s="17">
        <v>21219126219</v>
      </c>
      <c r="B26" s="18" t="s">
        <v>93</v>
      </c>
      <c r="C26" s="17">
        <v>50</v>
      </c>
      <c r="D26" s="19">
        <v>20</v>
      </c>
      <c r="E26" s="20">
        <v>7.6</v>
      </c>
      <c r="F26" s="19"/>
      <c r="G26" s="19"/>
      <c r="H26" s="19">
        <v>2</v>
      </c>
      <c r="I26" s="19"/>
      <c r="J26" s="19">
        <v>1</v>
      </c>
      <c r="K26" s="19"/>
      <c r="L26" s="33">
        <f t="shared" si="0"/>
        <v>80.599999999999994</v>
      </c>
      <c r="M26" s="17">
        <v>50</v>
      </c>
      <c r="N26" s="19">
        <v>15</v>
      </c>
      <c r="O26" s="19">
        <v>12</v>
      </c>
      <c r="P26" s="19"/>
      <c r="Q26" s="19"/>
      <c r="R26" s="19"/>
      <c r="S26" s="19"/>
      <c r="T26" s="36">
        <f t="shared" si="1"/>
        <v>77</v>
      </c>
      <c r="U26" s="17">
        <v>50</v>
      </c>
      <c r="V26" s="34">
        <v>15</v>
      </c>
      <c r="W26" s="34">
        <v>18.12</v>
      </c>
      <c r="X26" s="37">
        <v>7.5</v>
      </c>
      <c r="Y26" s="18">
        <v>4</v>
      </c>
      <c r="Z26" s="36">
        <f t="shared" si="2"/>
        <v>94.62</v>
      </c>
      <c r="AA26" s="42"/>
    </row>
    <row r="27" spans="1:27" ht="15.6" x14ac:dyDescent="0.25">
      <c r="A27" s="17">
        <v>21219126220</v>
      </c>
      <c r="B27" s="18" t="s">
        <v>94</v>
      </c>
      <c r="C27" s="17">
        <v>50</v>
      </c>
      <c r="D27" s="19">
        <v>20</v>
      </c>
      <c r="E27" s="20">
        <v>7.6</v>
      </c>
      <c r="F27" s="19"/>
      <c r="G27" s="19"/>
      <c r="H27" s="19"/>
      <c r="I27" s="19"/>
      <c r="J27" s="19"/>
      <c r="K27" s="19"/>
      <c r="L27" s="33">
        <f t="shared" ref="L27:L41" si="3">SUM(C27:K27)</f>
        <v>77.599999999999994</v>
      </c>
      <c r="M27" s="17">
        <v>50</v>
      </c>
      <c r="N27" s="19">
        <v>15</v>
      </c>
      <c r="O27" s="19">
        <v>12</v>
      </c>
      <c r="P27" s="19"/>
      <c r="Q27" s="19"/>
      <c r="R27" s="19"/>
      <c r="S27" s="19"/>
      <c r="T27" s="36">
        <f t="shared" si="1"/>
        <v>77</v>
      </c>
      <c r="U27" s="17">
        <v>50</v>
      </c>
      <c r="V27" s="34">
        <v>15</v>
      </c>
      <c r="W27" s="34">
        <v>15.6</v>
      </c>
      <c r="X27" s="37"/>
      <c r="Y27" s="18"/>
      <c r="Z27" s="36">
        <f t="shared" si="2"/>
        <v>80.599999999999994</v>
      </c>
      <c r="AA27" s="42"/>
    </row>
    <row r="28" spans="1:27" ht="15.6" x14ac:dyDescent="0.25">
      <c r="A28" s="17">
        <v>21219126221</v>
      </c>
      <c r="B28" s="18" t="s">
        <v>95</v>
      </c>
      <c r="C28" s="17">
        <v>50</v>
      </c>
      <c r="D28" s="19">
        <v>20</v>
      </c>
      <c r="E28" s="20">
        <v>8.1999999999999993</v>
      </c>
      <c r="F28" s="19"/>
      <c r="G28" s="19"/>
      <c r="H28" s="19"/>
      <c r="I28" s="19"/>
      <c r="J28" s="19"/>
      <c r="K28" s="19"/>
      <c r="L28" s="33">
        <f t="shared" si="3"/>
        <v>78.2</v>
      </c>
      <c r="M28" s="17">
        <v>50</v>
      </c>
      <c r="N28" s="19">
        <v>15</v>
      </c>
      <c r="O28" s="19">
        <v>12</v>
      </c>
      <c r="P28" s="19"/>
      <c r="Q28" s="19"/>
      <c r="R28" s="19"/>
      <c r="S28" s="19"/>
      <c r="T28" s="36">
        <f t="shared" si="1"/>
        <v>77</v>
      </c>
      <c r="U28" s="17">
        <v>50</v>
      </c>
      <c r="V28" s="34">
        <v>15</v>
      </c>
      <c r="W28" s="34">
        <v>15.7</v>
      </c>
      <c r="X28" s="37"/>
      <c r="Y28" s="18"/>
      <c r="Z28" s="36">
        <f t="shared" si="2"/>
        <v>80.7</v>
      </c>
      <c r="AA28" s="42"/>
    </row>
    <row r="29" spans="1:27" ht="15.6" x14ac:dyDescent="0.25">
      <c r="A29" s="17">
        <v>21219126222</v>
      </c>
      <c r="B29" s="18" t="s">
        <v>96</v>
      </c>
      <c r="C29" s="17">
        <v>50</v>
      </c>
      <c r="D29" s="19">
        <v>20</v>
      </c>
      <c r="E29" s="20">
        <v>7.8</v>
      </c>
      <c r="F29" s="19"/>
      <c r="G29" s="19"/>
      <c r="H29" s="19"/>
      <c r="I29" s="19"/>
      <c r="J29" s="19"/>
      <c r="K29" s="19"/>
      <c r="L29" s="33">
        <f t="shared" si="3"/>
        <v>77.8</v>
      </c>
      <c r="M29" s="17">
        <v>50</v>
      </c>
      <c r="N29" s="19">
        <v>15</v>
      </c>
      <c r="O29" s="19">
        <v>12</v>
      </c>
      <c r="P29" s="19"/>
      <c r="Q29" s="19"/>
      <c r="R29" s="19"/>
      <c r="S29" s="19"/>
      <c r="T29" s="36">
        <f t="shared" si="1"/>
        <v>77</v>
      </c>
      <c r="U29" s="17">
        <v>50</v>
      </c>
      <c r="V29" s="34">
        <v>15</v>
      </c>
      <c r="W29" s="34">
        <v>15.4</v>
      </c>
      <c r="X29" s="37"/>
      <c r="Y29" s="18"/>
      <c r="Z29" s="36">
        <f t="shared" si="2"/>
        <v>80.400000000000006</v>
      </c>
      <c r="AA29" s="42"/>
    </row>
    <row r="30" spans="1:27" ht="15.6" x14ac:dyDescent="0.25">
      <c r="A30" s="17">
        <v>21219126223</v>
      </c>
      <c r="B30" s="18" t="s">
        <v>97</v>
      </c>
      <c r="C30" s="17">
        <v>50</v>
      </c>
      <c r="D30" s="19">
        <v>20</v>
      </c>
      <c r="E30" s="20">
        <v>7.8</v>
      </c>
      <c r="F30" s="19"/>
      <c r="G30" s="19"/>
      <c r="H30" s="19"/>
      <c r="I30" s="19"/>
      <c r="J30" s="19"/>
      <c r="K30" s="19"/>
      <c r="L30" s="33">
        <f t="shared" si="3"/>
        <v>77.8</v>
      </c>
      <c r="M30" s="17">
        <v>50</v>
      </c>
      <c r="N30" s="19">
        <v>15</v>
      </c>
      <c r="O30" s="19">
        <v>12</v>
      </c>
      <c r="P30" s="19"/>
      <c r="Q30" s="19">
        <v>10</v>
      </c>
      <c r="R30" s="19">
        <v>5</v>
      </c>
      <c r="S30" s="19"/>
      <c r="T30" s="36">
        <f t="shared" si="1"/>
        <v>92</v>
      </c>
      <c r="U30" s="17">
        <v>50</v>
      </c>
      <c r="V30" s="34">
        <v>15</v>
      </c>
      <c r="W30" s="34">
        <v>15.8</v>
      </c>
      <c r="X30" s="37"/>
      <c r="Y30" s="18"/>
      <c r="Z30" s="36">
        <f t="shared" si="2"/>
        <v>80.8</v>
      </c>
      <c r="AA30" s="42"/>
    </row>
    <row r="31" spans="1:27" ht="15.6" x14ac:dyDescent="0.25">
      <c r="A31" s="17">
        <v>21219126224</v>
      </c>
      <c r="B31" s="18" t="s">
        <v>98</v>
      </c>
      <c r="C31" s="17">
        <v>50</v>
      </c>
      <c r="D31" s="19">
        <v>20</v>
      </c>
      <c r="E31" s="20">
        <v>7.8</v>
      </c>
      <c r="F31" s="19"/>
      <c r="G31" s="19"/>
      <c r="H31" s="19"/>
      <c r="I31" s="19"/>
      <c r="J31" s="19"/>
      <c r="K31" s="19"/>
      <c r="L31" s="33">
        <f t="shared" si="3"/>
        <v>77.8</v>
      </c>
      <c r="M31" s="17">
        <v>50</v>
      </c>
      <c r="N31" s="19">
        <v>15</v>
      </c>
      <c r="O31" s="19">
        <v>12</v>
      </c>
      <c r="P31" s="19"/>
      <c r="Q31" s="19"/>
      <c r="R31" s="19"/>
      <c r="S31" s="19"/>
      <c r="T31" s="36">
        <f t="shared" si="1"/>
        <v>77</v>
      </c>
      <c r="U31" s="17">
        <v>50</v>
      </c>
      <c r="V31" s="34">
        <v>15</v>
      </c>
      <c r="W31" s="34">
        <v>16.8</v>
      </c>
      <c r="X31" s="37"/>
      <c r="Y31" s="18"/>
      <c r="Z31" s="36">
        <f t="shared" si="2"/>
        <v>81.8</v>
      </c>
      <c r="AA31" s="42"/>
    </row>
    <row r="32" spans="1:27" ht="15.6" x14ac:dyDescent="0.25">
      <c r="A32" s="17">
        <v>21219126225</v>
      </c>
      <c r="B32" s="18" t="s">
        <v>99</v>
      </c>
      <c r="C32" s="17">
        <v>50</v>
      </c>
      <c r="D32" s="19">
        <v>20</v>
      </c>
      <c r="E32" s="20">
        <v>7.8</v>
      </c>
      <c r="F32" s="19"/>
      <c r="G32" s="19"/>
      <c r="H32" s="19"/>
      <c r="I32" s="19"/>
      <c r="J32" s="19"/>
      <c r="K32" s="19"/>
      <c r="L32" s="33">
        <f t="shared" si="3"/>
        <v>77.8</v>
      </c>
      <c r="M32" s="17">
        <v>50</v>
      </c>
      <c r="N32" s="19">
        <v>15</v>
      </c>
      <c r="O32" s="19">
        <v>12</v>
      </c>
      <c r="P32" s="19"/>
      <c r="Q32" s="19">
        <v>10</v>
      </c>
      <c r="R32" s="19"/>
      <c r="S32" s="19"/>
      <c r="T32" s="36">
        <f t="shared" si="1"/>
        <v>87</v>
      </c>
      <c r="U32" s="17">
        <v>50</v>
      </c>
      <c r="V32" s="34">
        <v>15</v>
      </c>
      <c r="W32" s="34">
        <v>15.6</v>
      </c>
      <c r="X32" s="37"/>
      <c r="Y32" s="18"/>
      <c r="Z32" s="36">
        <f t="shared" si="2"/>
        <v>80.599999999999994</v>
      </c>
      <c r="AA32" s="42"/>
    </row>
    <row r="33" spans="1:27" ht="15.6" x14ac:dyDescent="0.25">
      <c r="A33" s="17">
        <v>21219126226</v>
      </c>
      <c r="B33" s="18" t="s">
        <v>100</v>
      </c>
      <c r="C33" s="17">
        <v>50</v>
      </c>
      <c r="D33" s="19">
        <v>20</v>
      </c>
      <c r="E33" s="20">
        <v>8.1999999999999993</v>
      </c>
      <c r="F33" s="19"/>
      <c r="G33" s="19"/>
      <c r="H33" s="19"/>
      <c r="I33" s="19"/>
      <c r="J33" s="19"/>
      <c r="K33" s="19"/>
      <c r="L33" s="33">
        <f t="shared" si="3"/>
        <v>78.2</v>
      </c>
      <c r="M33" s="17">
        <v>50</v>
      </c>
      <c r="N33" s="19">
        <v>15</v>
      </c>
      <c r="O33" s="19">
        <v>12</v>
      </c>
      <c r="P33" s="19"/>
      <c r="Q33" s="19"/>
      <c r="R33" s="19"/>
      <c r="S33" s="19"/>
      <c r="T33" s="36">
        <f t="shared" si="1"/>
        <v>77</v>
      </c>
      <c r="U33" s="17">
        <v>50</v>
      </c>
      <c r="V33" s="34">
        <v>15</v>
      </c>
      <c r="W33" s="34">
        <v>14.4</v>
      </c>
      <c r="X33" s="37"/>
      <c r="Y33" s="18"/>
      <c r="Z33" s="36">
        <f t="shared" si="2"/>
        <v>79.400000000000006</v>
      </c>
      <c r="AA33" s="42"/>
    </row>
    <row r="34" spans="1:27" ht="15.6" x14ac:dyDescent="0.25">
      <c r="A34" s="17">
        <v>21219126227</v>
      </c>
      <c r="B34" s="18" t="s">
        <v>101</v>
      </c>
      <c r="C34" s="17">
        <v>50</v>
      </c>
      <c r="D34" s="19">
        <v>20</v>
      </c>
      <c r="E34" s="20">
        <v>7.8</v>
      </c>
      <c r="F34" s="19">
        <v>4</v>
      </c>
      <c r="G34" s="19"/>
      <c r="H34" s="19"/>
      <c r="I34" s="19"/>
      <c r="J34" s="19"/>
      <c r="K34" s="19"/>
      <c r="L34" s="33">
        <f t="shared" si="3"/>
        <v>81.8</v>
      </c>
      <c r="M34" s="17">
        <v>50</v>
      </c>
      <c r="N34" s="19">
        <v>15</v>
      </c>
      <c r="O34" s="19">
        <v>12</v>
      </c>
      <c r="P34" s="19"/>
      <c r="Q34" s="19"/>
      <c r="R34" s="19"/>
      <c r="S34" s="19"/>
      <c r="T34" s="36">
        <f t="shared" si="1"/>
        <v>77</v>
      </c>
      <c r="U34" s="17">
        <v>50</v>
      </c>
      <c r="V34" s="34">
        <v>15</v>
      </c>
      <c r="W34" s="34">
        <v>13</v>
      </c>
      <c r="X34" s="37"/>
      <c r="Y34" s="18"/>
      <c r="Z34" s="36">
        <f t="shared" si="2"/>
        <v>78</v>
      </c>
      <c r="AA34" s="42"/>
    </row>
    <row r="35" spans="1:27" ht="15.6" x14ac:dyDescent="0.25">
      <c r="A35" s="17">
        <v>21219126228</v>
      </c>
      <c r="B35" s="18" t="s">
        <v>102</v>
      </c>
      <c r="C35" s="17">
        <v>50</v>
      </c>
      <c r="D35" s="19">
        <v>20</v>
      </c>
      <c r="E35" s="20">
        <v>7.8</v>
      </c>
      <c r="F35" s="19"/>
      <c r="G35" s="19"/>
      <c r="H35" s="19"/>
      <c r="I35" s="19"/>
      <c r="J35" s="19"/>
      <c r="K35" s="19"/>
      <c r="L35" s="33">
        <f t="shared" si="3"/>
        <v>77.8</v>
      </c>
      <c r="M35" s="17">
        <v>50</v>
      </c>
      <c r="N35" s="19">
        <v>15</v>
      </c>
      <c r="O35" s="19">
        <v>12</v>
      </c>
      <c r="P35" s="19"/>
      <c r="Q35" s="19"/>
      <c r="R35" s="19"/>
      <c r="S35" s="19"/>
      <c r="T35" s="36">
        <f t="shared" si="1"/>
        <v>77</v>
      </c>
      <c r="U35" s="17">
        <v>50</v>
      </c>
      <c r="V35" s="34">
        <v>15</v>
      </c>
      <c r="W35" s="34">
        <v>15.4</v>
      </c>
      <c r="X35" s="37"/>
      <c r="Y35" s="18"/>
      <c r="Z35" s="36">
        <f t="shared" si="2"/>
        <v>80.400000000000006</v>
      </c>
      <c r="AA35" s="42"/>
    </row>
    <row r="36" spans="1:27" ht="15.6" x14ac:dyDescent="0.25">
      <c r="A36" s="17">
        <v>21219126229</v>
      </c>
      <c r="B36" s="18" t="s">
        <v>103</v>
      </c>
      <c r="C36" s="17">
        <v>50</v>
      </c>
      <c r="D36" s="19">
        <v>20</v>
      </c>
      <c r="E36" s="20">
        <v>8</v>
      </c>
      <c r="F36" s="19"/>
      <c r="G36" s="19"/>
      <c r="H36" s="19"/>
      <c r="I36" s="19"/>
      <c r="J36" s="19"/>
      <c r="K36" s="19"/>
      <c r="L36" s="33">
        <f t="shared" si="3"/>
        <v>78</v>
      </c>
      <c r="M36" s="17">
        <v>50</v>
      </c>
      <c r="N36" s="19">
        <v>15</v>
      </c>
      <c r="O36" s="19">
        <v>12</v>
      </c>
      <c r="P36" s="19"/>
      <c r="Q36" s="19"/>
      <c r="R36" s="19"/>
      <c r="S36" s="19"/>
      <c r="T36" s="36">
        <f t="shared" si="1"/>
        <v>77</v>
      </c>
      <c r="U36" s="17">
        <v>50</v>
      </c>
      <c r="V36" s="34">
        <v>15</v>
      </c>
      <c r="W36" s="34">
        <v>16</v>
      </c>
      <c r="X36" s="37"/>
      <c r="Y36" s="18"/>
      <c r="Z36" s="36">
        <f t="shared" si="2"/>
        <v>81</v>
      </c>
      <c r="AA36" s="42"/>
    </row>
    <row r="37" spans="1:27" ht="15.6" x14ac:dyDescent="0.25">
      <c r="A37" s="17">
        <v>21219126230</v>
      </c>
      <c r="B37" s="18" t="s">
        <v>104</v>
      </c>
      <c r="C37" s="17">
        <v>50</v>
      </c>
      <c r="D37" s="19">
        <v>20</v>
      </c>
      <c r="E37" s="20">
        <v>7.8</v>
      </c>
      <c r="F37" s="19"/>
      <c r="G37" s="19"/>
      <c r="H37" s="19"/>
      <c r="I37" s="19"/>
      <c r="J37" s="19"/>
      <c r="K37" s="19"/>
      <c r="L37" s="33">
        <f t="shared" si="3"/>
        <v>77.8</v>
      </c>
      <c r="M37" s="17">
        <v>50</v>
      </c>
      <c r="N37" s="19">
        <v>15</v>
      </c>
      <c r="O37" s="19">
        <v>12</v>
      </c>
      <c r="P37" s="19"/>
      <c r="Q37" s="19"/>
      <c r="R37" s="19"/>
      <c r="S37" s="19"/>
      <c r="T37" s="36">
        <f t="shared" si="1"/>
        <v>77</v>
      </c>
      <c r="U37" s="17">
        <v>50</v>
      </c>
      <c r="V37" s="34">
        <v>15</v>
      </c>
      <c r="W37" s="34">
        <v>12.54</v>
      </c>
      <c r="X37" s="37"/>
      <c r="Y37" s="18"/>
      <c r="Z37" s="36">
        <f t="shared" si="2"/>
        <v>77.539999999999992</v>
      </c>
      <c r="AA37" s="42"/>
    </row>
    <row r="38" spans="1:27" ht="15.6" x14ac:dyDescent="0.25">
      <c r="A38" s="17">
        <v>21219126231</v>
      </c>
      <c r="B38" s="18" t="s">
        <v>105</v>
      </c>
      <c r="C38" s="17">
        <v>50</v>
      </c>
      <c r="D38" s="19">
        <v>20</v>
      </c>
      <c r="E38" s="20">
        <v>8</v>
      </c>
      <c r="F38" s="19"/>
      <c r="G38" s="19"/>
      <c r="H38" s="19"/>
      <c r="I38" s="19"/>
      <c r="J38" s="19"/>
      <c r="K38" s="19"/>
      <c r="L38" s="33">
        <f t="shared" si="3"/>
        <v>78</v>
      </c>
      <c r="M38" s="17">
        <v>50</v>
      </c>
      <c r="N38" s="19">
        <v>15</v>
      </c>
      <c r="O38" s="19">
        <v>12</v>
      </c>
      <c r="P38" s="19"/>
      <c r="Q38" s="19">
        <v>10</v>
      </c>
      <c r="R38" s="19"/>
      <c r="S38" s="19"/>
      <c r="T38" s="36">
        <f t="shared" si="1"/>
        <v>87</v>
      </c>
      <c r="U38" s="17">
        <v>50</v>
      </c>
      <c r="V38" s="34">
        <v>15</v>
      </c>
      <c r="W38" s="34">
        <v>17</v>
      </c>
      <c r="X38" s="37"/>
      <c r="Y38" s="18"/>
      <c r="Z38" s="36">
        <f t="shared" si="2"/>
        <v>82</v>
      </c>
      <c r="AA38" s="42"/>
    </row>
    <row r="39" spans="1:27" ht="15.6" x14ac:dyDescent="0.25">
      <c r="A39" s="17">
        <v>21219126232</v>
      </c>
      <c r="B39" s="18" t="s">
        <v>106</v>
      </c>
      <c r="C39" s="17">
        <v>50</v>
      </c>
      <c r="D39" s="19">
        <v>20</v>
      </c>
      <c r="E39" s="20">
        <v>7.8</v>
      </c>
      <c r="F39" s="19"/>
      <c r="G39" s="19"/>
      <c r="H39" s="19"/>
      <c r="I39" s="19"/>
      <c r="J39" s="19"/>
      <c r="K39" s="19"/>
      <c r="L39" s="33">
        <f t="shared" si="3"/>
        <v>77.8</v>
      </c>
      <c r="M39" s="17">
        <v>50</v>
      </c>
      <c r="N39" s="19">
        <v>15</v>
      </c>
      <c r="O39" s="19">
        <v>12</v>
      </c>
      <c r="P39" s="19"/>
      <c r="Q39" s="19"/>
      <c r="R39" s="19"/>
      <c r="S39" s="19"/>
      <c r="T39" s="36">
        <f t="shared" si="1"/>
        <v>77</v>
      </c>
      <c r="U39" s="17">
        <v>50</v>
      </c>
      <c r="V39" s="34">
        <v>15</v>
      </c>
      <c r="W39" s="34">
        <v>12.16</v>
      </c>
      <c r="X39" s="37"/>
      <c r="Y39" s="18"/>
      <c r="Z39" s="36">
        <f t="shared" si="2"/>
        <v>77.16</v>
      </c>
      <c r="AA39" s="42"/>
    </row>
    <row r="40" spans="1:27" ht="15.6" x14ac:dyDescent="0.25">
      <c r="A40" s="17">
        <v>21219126233</v>
      </c>
      <c r="B40" s="18" t="s">
        <v>107</v>
      </c>
      <c r="C40" s="17">
        <v>50</v>
      </c>
      <c r="D40" s="19">
        <v>20</v>
      </c>
      <c r="E40" s="20">
        <v>8</v>
      </c>
      <c r="F40" s="19"/>
      <c r="G40" s="19"/>
      <c r="H40" s="19"/>
      <c r="I40" s="19"/>
      <c r="J40" s="19"/>
      <c r="K40" s="19"/>
      <c r="L40" s="33">
        <f t="shared" si="3"/>
        <v>78</v>
      </c>
      <c r="M40" s="17">
        <v>50</v>
      </c>
      <c r="N40" s="19">
        <v>15</v>
      </c>
      <c r="O40" s="19">
        <v>12</v>
      </c>
      <c r="P40" s="19"/>
      <c r="Q40" s="19">
        <v>10</v>
      </c>
      <c r="R40" s="19"/>
      <c r="S40" s="19"/>
      <c r="T40" s="36">
        <f t="shared" si="1"/>
        <v>87</v>
      </c>
      <c r="U40" s="17">
        <v>50</v>
      </c>
      <c r="V40" s="34">
        <v>15</v>
      </c>
      <c r="W40" s="34">
        <v>16.54</v>
      </c>
      <c r="X40" s="37"/>
      <c r="Y40" s="18"/>
      <c r="Z40" s="36">
        <f t="shared" si="2"/>
        <v>81.539999999999992</v>
      </c>
      <c r="AA40" s="42"/>
    </row>
    <row r="41" spans="1:27" ht="15.6" x14ac:dyDescent="0.25">
      <c r="A41" s="22">
        <v>21219126234</v>
      </c>
      <c r="B41" s="23" t="s">
        <v>108</v>
      </c>
      <c r="C41" s="22">
        <v>50</v>
      </c>
      <c r="D41" s="24">
        <v>20</v>
      </c>
      <c r="E41" s="25">
        <v>8</v>
      </c>
      <c r="F41" s="24"/>
      <c r="G41" s="24"/>
      <c r="H41" s="24"/>
      <c r="I41" s="24"/>
      <c r="J41" s="24"/>
      <c r="K41" s="24"/>
      <c r="L41" s="35">
        <f t="shared" si="3"/>
        <v>78</v>
      </c>
      <c r="M41" s="22">
        <v>50</v>
      </c>
      <c r="N41" s="24">
        <v>15</v>
      </c>
      <c r="O41" s="24">
        <v>12</v>
      </c>
      <c r="P41" s="24"/>
      <c r="Q41" s="24"/>
      <c r="R41" s="24"/>
      <c r="S41" s="24"/>
      <c r="T41" s="35">
        <f t="shared" si="1"/>
        <v>77</v>
      </c>
      <c r="U41" s="22">
        <v>50</v>
      </c>
      <c r="V41" s="38">
        <v>15</v>
      </c>
      <c r="W41" s="38">
        <v>17.600000000000001</v>
      </c>
      <c r="X41" s="39"/>
      <c r="Y41" s="23"/>
      <c r="Z41" s="35">
        <f t="shared" si="2"/>
        <v>82.6</v>
      </c>
      <c r="AA41" s="43"/>
    </row>
    <row r="42" spans="1:27" ht="13.8" customHeight="1" x14ac:dyDescent="0.25">
      <c r="A42" s="58" t="s">
        <v>111</v>
      </c>
      <c r="B42" s="58"/>
      <c r="C42" s="58"/>
      <c r="D42" s="58"/>
      <c r="E42" s="58"/>
      <c r="F42" s="48"/>
      <c r="G42" s="48"/>
      <c r="H42" s="48"/>
      <c r="I42" s="58"/>
      <c r="J42" s="58"/>
      <c r="K42" s="4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</row>
    <row r="43" spans="1:27" hidden="1" x14ac:dyDescent="0.25">
      <c r="A43" s="58"/>
      <c r="B43" s="58"/>
      <c r="C43" s="58"/>
      <c r="D43" s="58"/>
      <c r="E43" s="58"/>
      <c r="F43" s="49"/>
      <c r="G43" s="49"/>
      <c r="H43" s="49"/>
      <c r="I43" s="58"/>
      <c r="J43" s="58"/>
      <c r="K43" s="49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</row>
    <row r="44" spans="1:27" ht="15.6" x14ac:dyDescent="0.25">
      <c r="A44" s="26"/>
      <c r="B44" s="26"/>
      <c r="C44" s="26"/>
      <c r="D44" s="26"/>
      <c r="E44" s="28"/>
      <c r="F44" s="27"/>
      <c r="G44" s="27"/>
      <c r="H44" s="27"/>
      <c r="I44" s="26"/>
      <c r="J44" s="26"/>
      <c r="K44" s="27"/>
      <c r="L44" s="28"/>
      <c r="M44" s="26"/>
      <c r="N44" s="26"/>
      <c r="O44" s="26"/>
      <c r="P44" s="26"/>
      <c r="Q44" s="26"/>
      <c r="R44" s="26"/>
      <c r="S44" s="26"/>
      <c r="T44" s="28"/>
      <c r="U44" s="26"/>
      <c r="V44" s="44" t="s">
        <v>109</v>
      </c>
      <c r="W44" s="44"/>
      <c r="X44" s="44"/>
      <c r="Y44" s="44"/>
      <c r="Z44" s="44"/>
      <c r="AA44" s="44"/>
    </row>
  </sheetData>
  <mergeCells count="8">
    <mergeCell ref="V44:AA44"/>
    <mergeCell ref="AA3:AA8"/>
    <mergeCell ref="A42:AA43"/>
    <mergeCell ref="A1:AA1"/>
    <mergeCell ref="B2:Z2"/>
    <mergeCell ref="C3:L3"/>
    <mergeCell ref="M3:T3"/>
    <mergeCell ref="U3:Z3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wz</cp:lastModifiedBy>
  <dcterms:created xsi:type="dcterms:W3CDTF">2022-10-19T01:44:00Z</dcterms:created>
  <dcterms:modified xsi:type="dcterms:W3CDTF">2022-10-19T05:22:31Z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EC810DF05089431FB9D709F241C54C35</vt:lpwstr>
  </property>
  <property fmtid="{D5CDD505-2E9C-101B-9397-08002B2CF9AE}" pid="3" name="KSOProductBuildVer">
    <vt:lpwstr>2052-11.1.0.12598</vt:lpwstr>
  </property>
</Properties>
</file>