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Hazama Kuro\Desktop\奖学金 滨海\综合素质考评记分表\更改\"/>
    </mc:Choice>
  </mc:AlternateContent>
  <xr:revisionPtr revIDLastSave="0" documentId="8_{F80DDDD5-5970-4D9F-B202-0E9761E0CA5A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37" i="1" l="1"/>
  <c r="R37" i="1"/>
  <c r="M37" i="1"/>
  <c r="V36" i="1"/>
  <c r="R36" i="1"/>
  <c r="M36" i="1"/>
  <c r="V35" i="1"/>
  <c r="R35" i="1"/>
  <c r="M35" i="1"/>
  <c r="V34" i="1"/>
  <c r="R34" i="1"/>
  <c r="M34" i="1"/>
  <c r="V33" i="1"/>
  <c r="R33" i="1"/>
  <c r="M33" i="1"/>
  <c r="V32" i="1"/>
  <c r="R32" i="1"/>
  <c r="M32" i="1"/>
  <c r="V31" i="1"/>
  <c r="R31" i="1"/>
  <c r="M31" i="1"/>
  <c r="V30" i="1"/>
  <c r="R30" i="1"/>
  <c r="M30" i="1"/>
  <c r="V29" i="1"/>
  <c r="R29" i="1"/>
  <c r="M29" i="1"/>
  <c r="V28" i="1"/>
  <c r="R28" i="1"/>
  <c r="M28" i="1"/>
  <c r="V27" i="1"/>
  <c r="R27" i="1"/>
  <c r="M27" i="1"/>
  <c r="V26" i="1"/>
  <c r="R26" i="1"/>
  <c r="M26" i="1"/>
  <c r="V25" i="1"/>
  <c r="R25" i="1"/>
  <c r="M25" i="1"/>
  <c r="V24" i="1"/>
  <c r="R24" i="1"/>
  <c r="M24" i="1"/>
  <c r="V23" i="1"/>
  <c r="R23" i="1"/>
  <c r="M23" i="1"/>
  <c r="V22" i="1"/>
  <c r="R22" i="1"/>
  <c r="M22" i="1"/>
  <c r="V21" i="1"/>
  <c r="R21" i="1"/>
  <c r="M21" i="1"/>
  <c r="V20" i="1"/>
  <c r="R20" i="1"/>
  <c r="M20" i="1"/>
  <c r="V19" i="1"/>
  <c r="R19" i="1"/>
  <c r="M19" i="1"/>
  <c r="V18" i="1"/>
  <c r="R18" i="1"/>
  <c r="M18" i="1"/>
  <c r="V17" i="1"/>
  <c r="R17" i="1"/>
  <c r="M17" i="1"/>
  <c r="V16" i="1"/>
  <c r="R16" i="1"/>
  <c r="M16" i="1"/>
  <c r="V15" i="1"/>
  <c r="R15" i="1"/>
  <c r="M15" i="1"/>
  <c r="V14" i="1"/>
  <c r="R14" i="1"/>
  <c r="M14" i="1"/>
  <c r="V13" i="1"/>
  <c r="R13" i="1"/>
  <c r="M13" i="1"/>
  <c r="V12" i="1"/>
  <c r="R12" i="1"/>
  <c r="M12" i="1"/>
  <c r="V11" i="1"/>
  <c r="R11" i="1"/>
  <c r="M11" i="1"/>
  <c r="V10" i="1"/>
  <c r="R10" i="1"/>
  <c r="M10" i="1"/>
  <c r="V9" i="1"/>
  <c r="R9" i="1"/>
  <c r="M9" i="1"/>
</calcChain>
</file>

<file path=xl/sharedStrings.xml><?xml version="1.0" encoding="utf-8"?>
<sst xmlns="http://schemas.openxmlformats.org/spreadsheetml/2006/main" count="124" uniqueCount="98">
  <si>
    <t>温州理工学院学生综合素质考评记分表</t>
  </si>
  <si>
    <t>系：经济与管理学院    班  级：21工商管理专升本二班    2021/2022学年第一学期      审核人：</t>
  </si>
  <si>
    <r>
      <rPr>
        <sz val="12"/>
        <rFont val="宋体"/>
        <family val="3"/>
        <charset val="134"/>
      </rPr>
      <t xml:space="preserve">德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育</t>
    </r>
  </si>
  <si>
    <r>
      <rPr>
        <sz val="12"/>
        <rFont val="宋体"/>
        <family val="3"/>
        <charset val="134"/>
      </rPr>
      <t>能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力</t>
    </r>
  </si>
  <si>
    <r>
      <rPr>
        <sz val="12"/>
        <rFont val="宋体"/>
        <family val="3"/>
        <charset val="134"/>
      </rPr>
      <t>体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育</t>
    </r>
  </si>
  <si>
    <t>签名</t>
  </si>
  <si>
    <t>项</t>
  </si>
  <si>
    <t>基</t>
  </si>
  <si>
    <t>上</t>
  </si>
  <si>
    <t>宿</t>
  </si>
  <si>
    <t>优</t>
  </si>
  <si>
    <t>积</t>
  </si>
  <si>
    <t>通</t>
  </si>
  <si>
    <t>先</t>
  </si>
  <si>
    <t>最</t>
  </si>
  <si>
    <t>五</t>
  </si>
  <si>
    <t>学</t>
  </si>
  <si>
    <t>班</t>
  </si>
  <si>
    <t>创</t>
  </si>
  <si>
    <t>早</t>
  </si>
  <si>
    <t>体</t>
  </si>
  <si>
    <t>分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</si>
  <si>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目</t>
    </r>
  </si>
  <si>
    <t>本</t>
  </si>
  <si>
    <t>课</t>
  </si>
  <si>
    <t>舍</t>
  </si>
  <si>
    <t>干</t>
  </si>
  <si>
    <t>极</t>
  </si>
  <si>
    <t>报</t>
  </si>
  <si>
    <t>进</t>
  </si>
  <si>
    <t>美</t>
  </si>
  <si>
    <t>好</t>
  </si>
  <si>
    <t>院</t>
  </si>
  <si>
    <t>级</t>
  </si>
  <si>
    <t>业</t>
  </si>
  <si>
    <t>锻</t>
  </si>
  <si>
    <t>能</t>
  </si>
  <si>
    <t>姓</t>
  </si>
  <si>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制</t>
    </r>
  </si>
  <si>
    <t>出</t>
  </si>
  <si>
    <t>规</t>
  </si>
  <si>
    <t>表</t>
  </si>
  <si>
    <t>个</t>
  </si>
  <si>
    <t>寝</t>
  </si>
  <si>
    <t>家</t>
  </si>
  <si>
    <t>小</t>
  </si>
  <si>
    <t>技</t>
  </si>
  <si>
    <t>立</t>
  </si>
  <si>
    <t>炼</t>
  </si>
  <si>
    <t>测</t>
  </si>
  <si>
    <t>名</t>
  </si>
  <si>
    <t>勤</t>
  </si>
  <si>
    <t>范</t>
  </si>
  <si>
    <t>子</t>
  </si>
  <si>
    <t>扬</t>
  </si>
  <si>
    <t>人</t>
  </si>
  <si>
    <t>室</t>
  </si>
  <si>
    <t>庭</t>
  </si>
  <si>
    <t>计</t>
  </si>
  <si>
    <t>试</t>
  </si>
  <si>
    <t>号</t>
  </si>
  <si>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分</t>
    </r>
    <r>
      <rPr>
        <sz val="12"/>
        <rFont val="Times New Roman"/>
        <family val="1"/>
      </rPr>
      <t>)</t>
    </r>
  </si>
  <si>
    <t>鲁嘉璐</t>
  </si>
  <si>
    <t>陈露丹</t>
  </si>
  <si>
    <t>叶胜钢</t>
  </si>
  <si>
    <t>姜瑶瑶</t>
  </si>
  <si>
    <t>杨仁豪</t>
  </si>
  <si>
    <t>孙妙丹</t>
  </si>
  <si>
    <t>林子丹</t>
  </si>
  <si>
    <t>应佳佳</t>
  </si>
  <si>
    <t>黄杰克</t>
  </si>
  <si>
    <t>王宇霆</t>
  </si>
  <si>
    <t>叶津延</t>
  </si>
  <si>
    <t>杨魁星</t>
  </si>
  <si>
    <t>林慧慧</t>
  </si>
  <si>
    <t>谢路洋</t>
  </si>
  <si>
    <t>何玉龙</t>
  </si>
  <si>
    <t>蒋峥</t>
  </si>
  <si>
    <t>沈浩宇</t>
  </si>
  <si>
    <t>王献棋</t>
  </si>
  <si>
    <t>麻敏华</t>
  </si>
  <si>
    <t>陈锦鹏</t>
  </si>
  <si>
    <t>余嘉雯</t>
  </si>
  <si>
    <t>金玲玲</t>
  </si>
  <si>
    <t>蔡浩瀚</t>
  </si>
  <si>
    <t>贾子莹</t>
  </si>
  <si>
    <t>周蕾蕾</t>
  </si>
  <si>
    <t>尚济济</t>
  </si>
  <si>
    <t>王晨露</t>
  </si>
  <si>
    <t>雷秀雯</t>
  </si>
  <si>
    <t>朱思思</t>
  </si>
  <si>
    <r>
      <rPr>
        <sz val="12"/>
        <rFont val="宋体"/>
        <family val="3"/>
        <charset val="134"/>
      </rPr>
      <t>注：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、学号与姓名按顺序填写；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、如实填写各项内容；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、降级生姓名与学号排在班级最前面；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、专职辅导员经审核后将结果张榜公布；</t>
    </r>
    <r>
      <rPr>
        <sz val="12"/>
        <rFont val="Times New Roman"/>
        <family val="1"/>
      </rPr>
      <t>5</t>
    </r>
    <r>
      <rPr>
        <sz val="12"/>
        <rFont val="宋体"/>
        <family val="3"/>
        <charset val="134"/>
      </rPr>
      <t>、每项小计包括基本分。</t>
    </r>
  </si>
  <si>
    <t>学生工作部制</t>
  </si>
  <si>
    <t>优</t>
    <phoneticPr fontId="5" type="noConversion"/>
  </si>
  <si>
    <t>秀</t>
    <phoneticPr fontId="5" type="noConversion"/>
  </si>
  <si>
    <t>助</t>
    <phoneticPr fontId="5" type="noConversion"/>
  </si>
  <si>
    <t>理</t>
    <phoneticPr fontId="5" type="noConversion"/>
  </si>
  <si>
    <t>院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</si>
</sst>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7" x14ac:knownFonts="1">
    <font>
      <sz val="11"/>
      <color theme="1"/>
      <name val="宋体"/>
      <charset val="134"/>
      <scheme val="minor"/>
    </font>
    <font>
      <sz val="18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/>
    <xf numFmtId="0" fontId="2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77" fontId="3" fillId="0" borderId="16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7" fontId="3" fillId="0" borderId="20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10" fontId="3" fillId="0" borderId="2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 readingOrder="1"/>
    </xf>
    <xf numFmtId="176" fontId="3" fillId="0" borderId="0" xfId="0" applyNumberFormat="1" applyFont="1" applyAlignment="1"/>
    <xf numFmtId="176" fontId="2" fillId="0" borderId="25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76" fontId="2" fillId="0" borderId="27" xfId="0" applyNumberFormat="1" applyFont="1" applyBorder="1" applyAlignment="1">
      <alignment horizontal="center" vertical="center"/>
    </xf>
    <xf numFmtId="176" fontId="4" fillId="0" borderId="28" xfId="0" applyNumberFormat="1" applyFont="1" applyBorder="1" applyAlignment="1">
      <alignment horizontal="center" vertical="center"/>
    </xf>
    <xf numFmtId="177" fontId="3" fillId="0" borderId="28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77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77" fontId="3" fillId="0" borderId="36" xfId="0" applyNumberFormat="1" applyFont="1" applyBorder="1" applyAlignment="1">
      <alignment horizontal="center" vertical="center"/>
    </xf>
    <xf numFmtId="177" fontId="3" fillId="0" borderId="29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77" fontId="3" fillId="0" borderId="38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Alignment="1">
      <alignment horizontal="left" wrapText="1" readingOrder="1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1"/>
  <sheetViews>
    <sheetView tabSelected="1" workbookViewId="0">
      <selection activeCell="M22" sqref="M22"/>
    </sheetView>
  </sheetViews>
  <sheetFormatPr defaultColWidth="8.7265625" defaultRowHeight="14" x14ac:dyDescent="0.25"/>
  <cols>
    <col min="1" max="1" width="11.7265625"/>
    <col min="3" max="4" width="3.36328125" customWidth="1"/>
    <col min="5" max="5" width="6.08984375" customWidth="1"/>
    <col min="6" max="6" width="3.36328125" customWidth="1"/>
    <col min="7" max="7" width="5.1796875" customWidth="1"/>
    <col min="8" max="10" width="3.36328125" customWidth="1"/>
    <col min="11" max="11" width="3.90625" customWidth="1"/>
    <col min="12" max="12" width="3.36328125" customWidth="1"/>
    <col min="13" max="13" width="7.90625" customWidth="1"/>
    <col min="14" max="17" width="3.36328125" customWidth="1"/>
    <col min="18" max="18" width="7" customWidth="1"/>
    <col min="19" max="20" width="3.36328125" customWidth="1"/>
    <col min="21" max="21" width="6.08984375" customWidth="1"/>
    <col min="22" max="22" width="7" customWidth="1"/>
    <col min="23" max="23" width="16.453125" customWidth="1"/>
  </cols>
  <sheetData>
    <row r="1" spans="1:23" ht="23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</row>
    <row r="2" spans="1:23" ht="27" customHeight="1" x14ac:dyDescent="0.25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1"/>
    </row>
    <row r="3" spans="1:23" ht="15" x14ac:dyDescent="0.25">
      <c r="A3" s="3"/>
      <c r="B3" s="4"/>
      <c r="C3" s="52" t="s">
        <v>2</v>
      </c>
      <c r="D3" s="53"/>
      <c r="E3" s="53"/>
      <c r="F3" s="53"/>
      <c r="G3" s="53"/>
      <c r="H3" s="53"/>
      <c r="I3" s="53"/>
      <c r="J3" s="53"/>
      <c r="K3" s="53"/>
      <c r="L3" s="53"/>
      <c r="M3" s="54"/>
      <c r="N3" s="55" t="s">
        <v>3</v>
      </c>
      <c r="O3" s="55"/>
      <c r="P3" s="55"/>
      <c r="Q3" s="55"/>
      <c r="R3" s="56"/>
      <c r="S3" s="52" t="s">
        <v>4</v>
      </c>
      <c r="T3" s="57"/>
      <c r="U3" s="55"/>
      <c r="V3" s="54"/>
      <c r="W3" s="59" t="s">
        <v>5</v>
      </c>
    </row>
    <row r="4" spans="1:23" ht="15" x14ac:dyDescent="0.25">
      <c r="A4" s="5"/>
      <c r="B4" s="6" t="s">
        <v>6</v>
      </c>
      <c r="C4" s="7" t="s">
        <v>7</v>
      </c>
      <c r="D4" s="8" t="s">
        <v>8</v>
      </c>
      <c r="E4" s="9" t="s">
        <v>9</v>
      </c>
      <c r="F4" s="10" t="s">
        <v>10</v>
      </c>
      <c r="G4" s="11" t="s">
        <v>11</v>
      </c>
      <c r="H4" s="11" t="s">
        <v>12</v>
      </c>
      <c r="I4" s="49" t="s">
        <v>97</v>
      </c>
      <c r="J4" s="10" t="s">
        <v>13</v>
      </c>
      <c r="K4" s="11" t="s">
        <v>14</v>
      </c>
      <c r="L4" s="11" t="s">
        <v>15</v>
      </c>
      <c r="M4" s="32"/>
      <c r="N4" s="33" t="s">
        <v>7</v>
      </c>
      <c r="O4" s="11" t="s">
        <v>16</v>
      </c>
      <c r="P4" s="11" t="s">
        <v>17</v>
      </c>
      <c r="Q4" s="11" t="s">
        <v>18</v>
      </c>
      <c r="R4" s="32"/>
      <c r="S4" s="8" t="s">
        <v>7</v>
      </c>
      <c r="T4" s="8" t="s">
        <v>19</v>
      </c>
      <c r="U4" s="8" t="s">
        <v>20</v>
      </c>
      <c r="V4" s="40"/>
      <c r="W4" s="60"/>
    </row>
    <row r="5" spans="1:23" ht="15" x14ac:dyDescent="0.25">
      <c r="A5" s="12" t="s">
        <v>21</v>
      </c>
      <c r="B5" s="1" t="s">
        <v>22</v>
      </c>
      <c r="C5" s="13" t="s">
        <v>23</v>
      </c>
      <c r="D5" s="8" t="s">
        <v>24</v>
      </c>
      <c r="E5" s="9" t="s">
        <v>25</v>
      </c>
      <c r="F5" s="10" t="s">
        <v>26</v>
      </c>
      <c r="G5" s="8" t="s">
        <v>27</v>
      </c>
      <c r="H5" s="8" t="s">
        <v>28</v>
      </c>
      <c r="I5" s="49" t="s">
        <v>93</v>
      </c>
      <c r="J5" s="10" t="s">
        <v>29</v>
      </c>
      <c r="K5" s="8" t="s">
        <v>30</v>
      </c>
      <c r="L5" s="8" t="s">
        <v>31</v>
      </c>
      <c r="M5" s="34"/>
      <c r="N5" s="33" t="s">
        <v>23</v>
      </c>
      <c r="O5" s="8" t="s">
        <v>32</v>
      </c>
      <c r="P5" s="8" t="s">
        <v>33</v>
      </c>
      <c r="Q5" s="8" t="s">
        <v>34</v>
      </c>
      <c r="R5" s="34"/>
      <c r="S5" s="8" t="s">
        <v>23</v>
      </c>
      <c r="T5" s="8" t="s">
        <v>35</v>
      </c>
      <c r="U5" s="8" t="s">
        <v>36</v>
      </c>
      <c r="V5" s="40"/>
      <c r="W5" s="60"/>
    </row>
    <row r="6" spans="1:23" ht="15" x14ac:dyDescent="0.25">
      <c r="A6" s="14" t="s">
        <v>37</v>
      </c>
      <c r="B6" s="6" t="s">
        <v>38</v>
      </c>
      <c r="C6" s="13" t="s">
        <v>21</v>
      </c>
      <c r="D6" s="8" t="s">
        <v>39</v>
      </c>
      <c r="E6" s="9" t="s">
        <v>40</v>
      </c>
      <c r="F6" s="10"/>
      <c r="G6" s="8" t="s">
        <v>21</v>
      </c>
      <c r="H6" s="8" t="s">
        <v>41</v>
      </c>
      <c r="I6" s="49" t="s">
        <v>94</v>
      </c>
      <c r="J6" s="10" t="s">
        <v>42</v>
      </c>
      <c r="K6" s="8" t="s">
        <v>43</v>
      </c>
      <c r="L6" s="8" t="s">
        <v>44</v>
      </c>
      <c r="M6" s="34" t="s">
        <v>45</v>
      </c>
      <c r="N6" s="33" t="s">
        <v>21</v>
      </c>
      <c r="O6" s="8" t="s">
        <v>46</v>
      </c>
      <c r="P6" s="8" t="s">
        <v>46</v>
      </c>
      <c r="Q6" s="8" t="s">
        <v>47</v>
      </c>
      <c r="R6" s="34" t="s">
        <v>45</v>
      </c>
      <c r="S6" s="8" t="s">
        <v>21</v>
      </c>
      <c r="T6" s="8" t="s">
        <v>48</v>
      </c>
      <c r="U6" s="8" t="s">
        <v>49</v>
      </c>
      <c r="V6" s="40" t="s">
        <v>45</v>
      </c>
      <c r="W6" s="60"/>
    </row>
    <row r="7" spans="1:23" ht="15" x14ac:dyDescent="0.25">
      <c r="A7" s="15" t="s">
        <v>16</v>
      </c>
      <c r="B7" s="6" t="s">
        <v>50</v>
      </c>
      <c r="C7" s="13">
        <v>50</v>
      </c>
      <c r="D7" s="8" t="s">
        <v>51</v>
      </c>
      <c r="E7" s="9" t="s">
        <v>52</v>
      </c>
      <c r="F7" s="1"/>
      <c r="G7" s="8" t="s">
        <v>53</v>
      </c>
      <c r="H7" s="8" t="s">
        <v>54</v>
      </c>
      <c r="I7" s="49" t="s">
        <v>95</v>
      </c>
      <c r="J7" s="10" t="s">
        <v>55</v>
      </c>
      <c r="K7" s="8" t="s">
        <v>56</v>
      </c>
      <c r="L7" s="8" t="s">
        <v>57</v>
      </c>
      <c r="M7" s="34" t="s">
        <v>58</v>
      </c>
      <c r="N7" s="33">
        <v>50</v>
      </c>
      <c r="O7" s="8" t="s">
        <v>36</v>
      </c>
      <c r="P7" s="8" t="s">
        <v>36</v>
      </c>
      <c r="Q7" s="8" t="s">
        <v>6</v>
      </c>
      <c r="R7" s="34" t="s">
        <v>58</v>
      </c>
      <c r="S7" s="8">
        <v>50</v>
      </c>
      <c r="T7" s="8"/>
      <c r="U7" s="8" t="s">
        <v>59</v>
      </c>
      <c r="V7" s="40" t="s">
        <v>58</v>
      </c>
      <c r="W7" s="60"/>
    </row>
    <row r="8" spans="1:23" ht="15.5" x14ac:dyDescent="0.25">
      <c r="A8" s="16" t="s">
        <v>60</v>
      </c>
      <c r="B8" s="1"/>
      <c r="C8" s="13" t="s">
        <v>21</v>
      </c>
      <c r="D8" s="8" t="s">
        <v>21</v>
      </c>
      <c r="E8" s="9" t="s">
        <v>21</v>
      </c>
      <c r="F8" s="17"/>
      <c r="G8" s="17"/>
      <c r="H8" s="17"/>
      <c r="I8" s="50" t="s">
        <v>96</v>
      </c>
      <c r="J8" s="17"/>
      <c r="K8" s="17"/>
      <c r="L8" s="17"/>
      <c r="M8" s="35" t="s">
        <v>61</v>
      </c>
      <c r="N8" s="33" t="s">
        <v>21</v>
      </c>
      <c r="O8" s="17" t="s">
        <v>21</v>
      </c>
      <c r="P8" s="17" t="s">
        <v>21</v>
      </c>
      <c r="Q8" s="17"/>
      <c r="R8" s="35" t="s">
        <v>61</v>
      </c>
      <c r="S8" s="8" t="s">
        <v>21</v>
      </c>
      <c r="T8" s="8"/>
      <c r="U8" s="8"/>
      <c r="V8" s="41" t="s">
        <v>61</v>
      </c>
      <c r="W8" s="61"/>
    </row>
    <row r="9" spans="1:23" ht="15" x14ac:dyDescent="0.25">
      <c r="A9" s="18">
        <v>2121905201</v>
      </c>
      <c r="B9" s="19" t="s">
        <v>62</v>
      </c>
      <c r="C9" s="18">
        <v>50</v>
      </c>
      <c r="D9" s="20">
        <v>20</v>
      </c>
      <c r="E9" s="21">
        <v>7.7</v>
      </c>
      <c r="F9" s="20"/>
      <c r="G9" s="20"/>
      <c r="H9" s="20"/>
      <c r="I9" s="20"/>
      <c r="J9" s="20"/>
      <c r="K9" s="20"/>
      <c r="L9" s="20"/>
      <c r="M9" s="36">
        <f>SUM(C9:L9)</f>
        <v>77.7</v>
      </c>
      <c r="N9" s="37">
        <v>50</v>
      </c>
      <c r="O9" s="20">
        <v>15</v>
      </c>
      <c r="P9" s="20">
        <v>12</v>
      </c>
      <c r="Q9" s="17"/>
      <c r="R9" s="42">
        <f>SUM(N9:Q9)</f>
        <v>77</v>
      </c>
      <c r="S9" s="18">
        <v>50</v>
      </c>
      <c r="T9" s="37">
        <v>15</v>
      </c>
      <c r="U9" s="43">
        <v>15</v>
      </c>
      <c r="V9" s="42">
        <f>SUM(S9:U9)</f>
        <v>80</v>
      </c>
      <c r="W9" s="44"/>
    </row>
    <row r="10" spans="1:23" ht="15" x14ac:dyDescent="0.25">
      <c r="A10" s="18">
        <v>2121905202</v>
      </c>
      <c r="B10" s="19" t="s">
        <v>63</v>
      </c>
      <c r="C10" s="18">
        <v>50</v>
      </c>
      <c r="D10" s="20">
        <v>20</v>
      </c>
      <c r="E10" s="21">
        <v>7.7</v>
      </c>
      <c r="F10" s="20"/>
      <c r="G10" s="20"/>
      <c r="H10" s="20"/>
      <c r="I10" s="20"/>
      <c r="J10" s="20"/>
      <c r="K10" s="20"/>
      <c r="L10" s="20"/>
      <c r="M10" s="36">
        <f t="shared" ref="M10:M37" si="0">SUM(C10:L10)</f>
        <v>77.7</v>
      </c>
      <c r="N10" s="18">
        <v>50</v>
      </c>
      <c r="O10" s="20">
        <v>15</v>
      </c>
      <c r="P10" s="20">
        <v>12</v>
      </c>
      <c r="Q10" s="20"/>
      <c r="R10" s="42">
        <f t="shared" ref="R10:R37" si="1">SUM(N10:Q10)</f>
        <v>77</v>
      </c>
      <c r="S10" s="18">
        <v>50</v>
      </c>
      <c r="T10" s="37">
        <v>15</v>
      </c>
      <c r="U10" s="43">
        <v>13.6</v>
      </c>
      <c r="V10" s="42">
        <f t="shared" ref="V10:V37" si="2">SUM(S10:U10)</f>
        <v>78.599999999999994</v>
      </c>
      <c r="W10" s="44"/>
    </row>
    <row r="11" spans="1:23" ht="15" x14ac:dyDescent="0.25">
      <c r="A11" s="22">
        <v>2121905203</v>
      </c>
      <c r="B11" s="19" t="s">
        <v>64</v>
      </c>
      <c r="C11" s="18">
        <v>50</v>
      </c>
      <c r="D11" s="20">
        <v>20</v>
      </c>
      <c r="E11" s="21">
        <v>7.6</v>
      </c>
      <c r="F11" s="20"/>
      <c r="G11" s="20"/>
      <c r="H11" s="20"/>
      <c r="I11" s="20"/>
      <c r="J11" s="20"/>
      <c r="K11" s="20"/>
      <c r="L11" s="20"/>
      <c r="M11" s="36">
        <f t="shared" si="0"/>
        <v>77.599999999999994</v>
      </c>
      <c r="N11" s="18">
        <v>50</v>
      </c>
      <c r="O11" s="20">
        <v>15</v>
      </c>
      <c r="P11" s="20">
        <v>12</v>
      </c>
      <c r="Q11" s="20"/>
      <c r="R11" s="42">
        <f t="shared" si="1"/>
        <v>77</v>
      </c>
      <c r="S11" s="18">
        <v>50</v>
      </c>
      <c r="T11" s="37">
        <v>15</v>
      </c>
      <c r="U11" s="43">
        <v>16.600000000000001</v>
      </c>
      <c r="V11" s="42">
        <f t="shared" si="2"/>
        <v>81.599999999999994</v>
      </c>
      <c r="W11" s="44"/>
    </row>
    <row r="12" spans="1:23" ht="15" x14ac:dyDescent="0.25">
      <c r="A12" s="18">
        <v>2121905204</v>
      </c>
      <c r="B12" s="19" t="s">
        <v>65</v>
      </c>
      <c r="C12" s="18">
        <v>50</v>
      </c>
      <c r="D12" s="20">
        <v>20</v>
      </c>
      <c r="E12" s="21">
        <v>7.8</v>
      </c>
      <c r="F12" s="20"/>
      <c r="G12" s="20"/>
      <c r="H12" s="20"/>
      <c r="I12" s="20"/>
      <c r="J12" s="20"/>
      <c r="K12" s="20"/>
      <c r="L12" s="20"/>
      <c r="M12" s="36">
        <f t="shared" si="0"/>
        <v>77.8</v>
      </c>
      <c r="N12" s="18">
        <v>50</v>
      </c>
      <c r="O12" s="20">
        <v>15</v>
      </c>
      <c r="P12" s="20">
        <v>12</v>
      </c>
      <c r="Q12" s="20"/>
      <c r="R12" s="42">
        <f t="shared" si="1"/>
        <v>77</v>
      </c>
      <c r="S12" s="18">
        <v>50</v>
      </c>
      <c r="T12" s="37">
        <v>15</v>
      </c>
      <c r="U12" s="43">
        <v>15.12</v>
      </c>
      <c r="V12" s="42">
        <f t="shared" si="2"/>
        <v>80.12</v>
      </c>
      <c r="W12" s="44"/>
    </row>
    <row r="13" spans="1:23" ht="15" x14ac:dyDescent="0.25">
      <c r="A13" s="18">
        <v>2121905205</v>
      </c>
      <c r="B13" s="19" t="s">
        <v>66</v>
      </c>
      <c r="C13" s="18">
        <v>50</v>
      </c>
      <c r="D13" s="20">
        <v>20</v>
      </c>
      <c r="E13" s="21">
        <v>7.6</v>
      </c>
      <c r="F13" s="20"/>
      <c r="G13" s="20"/>
      <c r="H13" s="20"/>
      <c r="I13" s="20"/>
      <c r="J13" s="20"/>
      <c r="K13" s="20"/>
      <c r="L13" s="20"/>
      <c r="M13" s="36">
        <f t="shared" si="0"/>
        <v>77.599999999999994</v>
      </c>
      <c r="N13" s="18">
        <v>50</v>
      </c>
      <c r="O13" s="20">
        <v>15</v>
      </c>
      <c r="P13" s="20">
        <v>12</v>
      </c>
      <c r="Q13" s="20"/>
      <c r="R13" s="42">
        <f t="shared" si="1"/>
        <v>77</v>
      </c>
      <c r="S13" s="18">
        <v>50</v>
      </c>
      <c r="T13" s="37">
        <v>15</v>
      </c>
      <c r="U13" s="43">
        <v>15.8</v>
      </c>
      <c r="V13" s="42">
        <f t="shared" si="2"/>
        <v>80.8</v>
      </c>
      <c r="W13" s="44"/>
    </row>
    <row r="14" spans="1:23" ht="15" x14ac:dyDescent="0.25">
      <c r="A14" s="18">
        <v>2121905206</v>
      </c>
      <c r="B14" s="19" t="s">
        <v>67</v>
      </c>
      <c r="C14" s="18">
        <v>50</v>
      </c>
      <c r="D14" s="20">
        <v>20</v>
      </c>
      <c r="E14" s="21">
        <v>7.8</v>
      </c>
      <c r="F14" s="20"/>
      <c r="G14" s="20"/>
      <c r="H14" s="20"/>
      <c r="I14" s="20"/>
      <c r="J14" s="20"/>
      <c r="K14" s="20"/>
      <c r="L14" s="20"/>
      <c r="M14" s="36">
        <f t="shared" si="0"/>
        <v>77.8</v>
      </c>
      <c r="N14" s="18">
        <v>50</v>
      </c>
      <c r="O14" s="20">
        <v>15</v>
      </c>
      <c r="P14" s="20">
        <v>12</v>
      </c>
      <c r="Q14" s="20"/>
      <c r="R14" s="42">
        <f t="shared" si="1"/>
        <v>77</v>
      </c>
      <c r="S14" s="18">
        <v>50</v>
      </c>
      <c r="T14" s="37">
        <v>15</v>
      </c>
      <c r="U14" s="43">
        <v>12</v>
      </c>
      <c r="V14" s="42">
        <f t="shared" si="2"/>
        <v>77</v>
      </c>
      <c r="W14" s="44"/>
    </row>
    <row r="15" spans="1:23" ht="15" x14ac:dyDescent="0.25">
      <c r="A15" s="18">
        <v>2121905208</v>
      </c>
      <c r="B15" s="19" t="s">
        <v>68</v>
      </c>
      <c r="C15" s="18">
        <v>50</v>
      </c>
      <c r="D15" s="20">
        <v>20</v>
      </c>
      <c r="E15" s="21">
        <v>7.8</v>
      </c>
      <c r="F15" s="20"/>
      <c r="G15" s="20"/>
      <c r="H15" s="20"/>
      <c r="I15" s="20"/>
      <c r="J15" s="20"/>
      <c r="K15" s="20"/>
      <c r="L15" s="20"/>
      <c r="M15" s="36">
        <f t="shared" si="0"/>
        <v>77.8</v>
      </c>
      <c r="N15" s="18">
        <v>50</v>
      </c>
      <c r="O15" s="20">
        <v>15</v>
      </c>
      <c r="P15" s="20">
        <v>12</v>
      </c>
      <c r="Q15" s="20"/>
      <c r="R15" s="42">
        <f t="shared" si="1"/>
        <v>77</v>
      </c>
      <c r="S15" s="18">
        <v>50</v>
      </c>
      <c r="T15" s="37">
        <v>15</v>
      </c>
      <c r="U15" s="43">
        <v>15.3</v>
      </c>
      <c r="V15" s="42">
        <f t="shared" si="2"/>
        <v>80.3</v>
      </c>
      <c r="W15" s="44"/>
    </row>
    <row r="16" spans="1:23" ht="15" x14ac:dyDescent="0.25">
      <c r="A16" s="18">
        <v>2121905209</v>
      </c>
      <c r="B16" s="19" t="s">
        <v>69</v>
      </c>
      <c r="C16" s="18">
        <v>50</v>
      </c>
      <c r="D16" s="20">
        <v>20</v>
      </c>
      <c r="E16" s="21">
        <v>8.1999999999999993</v>
      </c>
      <c r="F16" s="20"/>
      <c r="G16" s="20"/>
      <c r="H16" s="20"/>
      <c r="I16" s="20"/>
      <c r="J16" s="20"/>
      <c r="K16" s="20"/>
      <c r="L16" s="20"/>
      <c r="M16" s="36">
        <f t="shared" si="0"/>
        <v>78.2</v>
      </c>
      <c r="N16" s="18">
        <v>50</v>
      </c>
      <c r="O16" s="20">
        <v>15</v>
      </c>
      <c r="P16" s="20">
        <v>12</v>
      </c>
      <c r="Q16" s="20"/>
      <c r="R16" s="42">
        <f t="shared" si="1"/>
        <v>77</v>
      </c>
      <c r="S16" s="18">
        <v>50</v>
      </c>
      <c r="T16" s="37">
        <v>15</v>
      </c>
      <c r="U16" s="43">
        <v>15</v>
      </c>
      <c r="V16" s="42">
        <f t="shared" si="2"/>
        <v>80</v>
      </c>
      <c r="W16" s="44"/>
    </row>
    <row r="17" spans="1:23" ht="15" x14ac:dyDescent="0.25">
      <c r="A17" s="18">
        <v>2121905210</v>
      </c>
      <c r="B17" s="19" t="s">
        <v>70</v>
      </c>
      <c r="C17" s="18">
        <v>50</v>
      </c>
      <c r="D17" s="20">
        <v>20</v>
      </c>
      <c r="E17" s="21">
        <v>7.6</v>
      </c>
      <c r="F17" s="20"/>
      <c r="G17" s="20"/>
      <c r="H17" s="20"/>
      <c r="I17" s="20"/>
      <c r="J17" s="20"/>
      <c r="K17" s="20"/>
      <c r="L17" s="20"/>
      <c r="M17" s="36">
        <f t="shared" si="0"/>
        <v>77.599999999999994</v>
      </c>
      <c r="N17" s="18">
        <v>50</v>
      </c>
      <c r="O17" s="20">
        <v>15</v>
      </c>
      <c r="P17" s="20">
        <v>12</v>
      </c>
      <c r="Q17" s="20"/>
      <c r="R17" s="42">
        <f t="shared" si="1"/>
        <v>77</v>
      </c>
      <c r="S17" s="18">
        <v>50</v>
      </c>
      <c r="T17" s="37">
        <v>15</v>
      </c>
      <c r="U17" s="43">
        <v>14.96</v>
      </c>
      <c r="V17" s="42">
        <f t="shared" si="2"/>
        <v>79.960000000000008</v>
      </c>
      <c r="W17" s="44"/>
    </row>
    <row r="18" spans="1:23" ht="15" x14ac:dyDescent="0.25">
      <c r="A18" s="18">
        <v>2121905211</v>
      </c>
      <c r="B18" s="19" t="s">
        <v>71</v>
      </c>
      <c r="C18" s="18">
        <v>50</v>
      </c>
      <c r="D18" s="20">
        <v>20</v>
      </c>
      <c r="E18" s="21">
        <v>7.8</v>
      </c>
      <c r="F18" s="20"/>
      <c r="G18" s="20"/>
      <c r="H18" s="20"/>
      <c r="I18" s="20"/>
      <c r="J18" s="20"/>
      <c r="K18" s="20"/>
      <c r="L18" s="20"/>
      <c r="M18" s="36">
        <f t="shared" si="0"/>
        <v>77.8</v>
      </c>
      <c r="N18" s="18">
        <v>50</v>
      </c>
      <c r="O18" s="20">
        <v>15</v>
      </c>
      <c r="P18" s="20">
        <v>12</v>
      </c>
      <c r="Q18" s="20"/>
      <c r="R18" s="42">
        <f t="shared" si="1"/>
        <v>77</v>
      </c>
      <c r="S18" s="18">
        <v>50</v>
      </c>
      <c r="T18" s="37">
        <v>15</v>
      </c>
      <c r="U18" s="43">
        <v>15.7</v>
      </c>
      <c r="V18" s="42">
        <f t="shared" si="2"/>
        <v>80.7</v>
      </c>
      <c r="W18" s="44"/>
    </row>
    <row r="19" spans="1:23" ht="15" x14ac:dyDescent="0.25">
      <c r="A19" s="18">
        <v>2121905212</v>
      </c>
      <c r="B19" s="19" t="s">
        <v>72</v>
      </c>
      <c r="C19" s="18">
        <v>50</v>
      </c>
      <c r="D19" s="20">
        <v>20</v>
      </c>
      <c r="E19" s="21">
        <v>8</v>
      </c>
      <c r="F19" s="20"/>
      <c r="G19" s="20"/>
      <c r="H19" s="20"/>
      <c r="I19" s="20"/>
      <c r="J19" s="20"/>
      <c r="K19" s="20"/>
      <c r="L19" s="20"/>
      <c r="M19" s="36">
        <f t="shared" si="0"/>
        <v>78</v>
      </c>
      <c r="N19" s="18">
        <v>50</v>
      </c>
      <c r="O19" s="20">
        <v>15</v>
      </c>
      <c r="P19" s="20">
        <v>12</v>
      </c>
      <c r="Q19" s="20"/>
      <c r="R19" s="42">
        <f t="shared" si="1"/>
        <v>77</v>
      </c>
      <c r="S19" s="18">
        <v>50</v>
      </c>
      <c r="T19" s="37">
        <v>15</v>
      </c>
      <c r="U19" s="43">
        <v>14.56</v>
      </c>
      <c r="V19" s="42">
        <f t="shared" si="2"/>
        <v>79.56</v>
      </c>
      <c r="W19" s="44"/>
    </row>
    <row r="20" spans="1:23" ht="15" x14ac:dyDescent="0.25">
      <c r="A20" s="18">
        <v>2121905213</v>
      </c>
      <c r="B20" s="19" t="s">
        <v>73</v>
      </c>
      <c r="C20" s="18">
        <v>50</v>
      </c>
      <c r="D20" s="20">
        <v>20</v>
      </c>
      <c r="E20" s="21">
        <v>8</v>
      </c>
      <c r="F20" s="20"/>
      <c r="G20" s="20"/>
      <c r="H20" s="20"/>
      <c r="I20" s="20"/>
      <c r="J20" s="20"/>
      <c r="K20" s="20"/>
      <c r="L20" s="20"/>
      <c r="M20" s="36">
        <f t="shared" si="0"/>
        <v>78</v>
      </c>
      <c r="N20" s="18">
        <v>50</v>
      </c>
      <c r="O20" s="20">
        <v>15</v>
      </c>
      <c r="P20" s="20">
        <v>12</v>
      </c>
      <c r="Q20" s="20"/>
      <c r="R20" s="42">
        <f t="shared" si="1"/>
        <v>77</v>
      </c>
      <c r="S20" s="18">
        <v>50</v>
      </c>
      <c r="T20" s="37">
        <v>15</v>
      </c>
      <c r="U20" s="43">
        <v>13.4</v>
      </c>
      <c r="V20" s="42">
        <f t="shared" si="2"/>
        <v>78.400000000000006</v>
      </c>
      <c r="W20" s="44"/>
    </row>
    <row r="21" spans="1:23" ht="15" x14ac:dyDescent="0.25">
      <c r="A21" s="18">
        <v>2121905214</v>
      </c>
      <c r="B21" s="19" t="s">
        <v>74</v>
      </c>
      <c r="C21" s="18">
        <v>50</v>
      </c>
      <c r="D21" s="20">
        <v>20</v>
      </c>
      <c r="E21" s="21">
        <v>7.8</v>
      </c>
      <c r="F21" s="20">
        <v>8</v>
      </c>
      <c r="G21" s="20"/>
      <c r="H21" s="20"/>
      <c r="I21" s="20"/>
      <c r="J21" s="20"/>
      <c r="K21" s="20"/>
      <c r="L21" s="20"/>
      <c r="M21" s="36">
        <f t="shared" si="0"/>
        <v>85.8</v>
      </c>
      <c r="N21" s="18">
        <v>50</v>
      </c>
      <c r="O21" s="20">
        <v>15</v>
      </c>
      <c r="P21" s="20">
        <v>12</v>
      </c>
      <c r="Q21" s="20"/>
      <c r="R21" s="42">
        <f t="shared" si="1"/>
        <v>77</v>
      </c>
      <c r="S21" s="18">
        <v>50</v>
      </c>
      <c r="T21" s="37">
        <v>15</v>
      </c>
      <c r="U21" s="43">
        <v>16</v>
      </c>
      <c r="V21" s="42">
        <f t="shared" si="2"/>
        <v>81</v>
      </c>
      <c r="W21" s="44"/>
    </row>
    <row r="22" spans="1:23" ht="15" x14ac:dyDescent="0.25">
      <c r="A22" s="18">
        <v>2121905215</v>
      </c>
      <c r="B22" s="19" t="s">
        <v>75</v>
      </c>
      <c r="C22" s="18">
        <v>50</v>
      </c>
      <c r="D22" s="20">
        <v>20</v>
      </c>
      <c r="E22" s="21">
        <v>8</v>
      </c>
      <c r="F22" s="20">
        <v>4</v>
      </c>
      <c r="G22" s="20"/>
      <c r="H22" s="20">
        <v>2</v>
      </c>
      <c r="I22" s="20">
        <v>2</v>
      </c>
      <c r="J22" s="20"/>
      <c r="K22" s="20"/>
      <c r="L22" s="20">
        <v>1</v>
      </c>
      <c r="M22" s="36">
        <f t="shared" si="0"/>
        <v>87</v>
      </c>
      <c r="N22" s="18">
        <v>50</v>
      </c>
      <c r="O22" s="20">
        <v>15</v>
      </c>
      <c r="P22" s="20">
        <v>12</v>
      </c>
      <c r="Q22" s="20">
        <v>10</v>
      </c>
      <c r="R22" s="42">
        <f t="shared" si="1"/>
        <v>87</v>
      </c>
      <c r="S22" s="18">
        <v>50</v>
      </c>
      <c r="T22" s="37">
        <v>15</v>
      </c>
      <c r="U22" s="43">
        <v>16.600000000000001</v>
      </c>
      <c r="V22" s="42">
        <f t="shared" si="2"/>
        <v>81.599999999999994</v>
      </c>
      <c r="W22" s="44"/>
    </row>
    <row r="23" spans="1:23" ht="15" x14ac:dyDescent="0.25">
      <c r="A23" s="18">
        <v>2121905216</v>
      </c>
      <c r="B23" s="19" t="s">
        <v>76</v>
      </c>
      <c r="C23" s="18">
        <v>50</v>
      </c>
      <c r="D23" s="20">
        <v>20</v>
      </c>
      <c r="E23" s="21">
        <v>8</v>
      </c>
      <c r="F23" s="20"/>
      <c r="G23" s="20"/>
      <c r="H23" s="20"/>
      <c r="I23" s="20"/>
      <c r="J23" s="20"/>
      <c r="K23" s="20"/>
      <c r="L23" s="20"/>
      <c r="M23" s="36">
        <f t="shared" si="0"/>
        <v>78</v>
      </c>
      <c r="N23" s="18">
        <v>50</v>
      </c>
      <c r="O23" s="20">
        <v>15</v>
      </c>
      <c r="P23" s="20">
        <v>12</v>
      </c>
      <c r="Q23" s="20"/>
      <c r="R23" s="42">
        <f t="shared" si="1"/>
        <v>77</v>
      </c>
      <c r="S23" s="18">
        <v>50</v>
      </c>
      <c r="T23" s="37">
        <v>15</v>
      </c>
      <c r="U23" s="43">
        <v>12.48</v>
      </c>
      <c r="V23" s="42">
        <f t="shared" si="2"/>
        <v>77.48</v>
      </c>
      <c r="W23" s="44"/>
    </row>
    <row r="24" spans="1:23" ht="15" x14ac:dyDescent="0.25">
      <c r="A24" s="18">
        <v>2121905217</v>
      </c>
      <c r="B24" s="19" t="s">
        <v>77</v>
      </c>
      <c r="C24" s="18">
        <v>50</v>
      </c>
      <c r="D24" s="20">
        <v>20</v>
      </c>
      <c r="E24" s="21">
        <v>8</v>
      </c>
      <c r="F24" s="20"/>
      <c r="G24" s="20"/>
      <c r="H24" s="20"/>
      <c r="I24" s="20"/>
      <c r="J24" s="20"/>
      <c r="K24" s="20"/>
      <c r="L24" s="20"/>
      <c r="M24" s="36">
        <f t="shared" si="0"/>
        <v>78</v>
      </c>
      <c r="N24" s="18">
        <v>50</v>
      </c>
      <c r="O24" s="20">
        <v>15</v>
      </c>
      <c r="P24" s="20">
        <v>12</v>
      </c>
      <c r="Q24" s="20"/>
      <c r="R24" s="42">
        <f t="shared" si="1"/>
        <v>77</v>
      </c>
      <c r="S24" s="18">
        <v>50</v>
      </c>
      <c r="T24" s="37">
        <v>15</v>
      </c>
      <c r="U24" s="43">
        <v>14.6</v>
      </c>
      <c r="V24" s="42">
        <f t="shared" si="2"/>
        <v>79.599999999999994</v>
      </c>
      <c r="W24" s="44"/>
    </row>
    <row r="25" spans="1:23" ht="15" x14ac:dyDescent="0.25">
      <c r="A25" s="18">
        <v>2121905218</v>
      </c>
      <c r="B25" s="19" t="s">
        <v>78</v>
      </c>
      <c r="C25" s="18">
        <v>50</v>
      </c>
      <c r="D25" s="20">
        <v>20</v>
      </c>
      <c r="E25" s="21">
        <v>8</v>
      </c>
      <c r="F25" s="20"/>
      <c r="G25" s="20"/>
      <c r="H25" s="20"/>
      <c r="I25" s="20"/>
      <c r="J25" s="20"/>
      <c r="K25" s="20"/>
      <c r="L25" s="20"/>
      <c r="M25" s="36">
        <f t="shared" si="0"/>
        <v>78</v>
      </c>
      <c r="N25" s="18">
        <v>50</v>
      </c>
      <c r="O25" s="20">
        <v>15</v>
      </c>
      <c r="P25" s="20">
        <v>12</v>
      </c>
      <c r="Q25" s="20"/>
      <c r="R25" s="42">
        <f t="shared" si="1"/>
        <v>77</v>
      </c>
      <c r="S25" s="18">
        <v>50</v>
      </c>
      <c r="T25" s="37">
        <v>15</v>
      </c>
      <c r="U25" s="43">
        <v>12.82</v>
      </c>
      <c r="V25" s="42">
        <f t="shared" si="2"/>
        <v>77.819999999999993</v>
      </c>
      <c r="W25" s="44"/>
    </row>
    <row r="26" spans="1:23" ht="15" x14ac:dyDescent="0.25">
      <c r="A26" s="18">
        <v>2121905219</v>
      </c>
      <c r="B26" s="19" t="s">
        <v>79</v>
      </c>
      <c r="C26" s="18">
        <v>50</v>
      </c>
      <c r="D26" s="20">
        <v>20</v>
      </c>
      <c r="E26" s="21">
        <v>8</v>
      </c>
      <c r="F26" s="20"/>
      <c r="G26" s="20"/>
      <c r="H26" s="20"/>
      <c r="I26" s="20"/>
      <c r="J26" s="20"/>
      <c r="K26" s="20"/>
      <c r="L26" s="20"/>
      <c r="M26" s="36">
        <f t="shared" si="0"/>
        <v>78</v>
      </c>
      <c r="N26" s="18">
        <v>50</v>
      </c>
      <c r="O26" s="20">
        <v>15</v>
      </c>
      <c r="P26" s="20">
        <v>12</v>
      </c>
      <c r="Q26" s="20"/>
      <c r="R26" s="42">
        <f t="shared" si="1"/>
        <v>77</v>
      </c>
      <c r="S26" s="18">
        <v>50</v>
      </c>
      <c r="T26" s="37">
        <v>15</v>
      </c>
      <c r="U26" s="43">
        <v>16</v>
      </c>
      <c r="V26" s="42">
        <f t="shared" si="2"/>
        <v>81</v>
      </c>
      <c r="W26" s="44"/>
    </row>
    <row r="27" spans="1:23" ht="15" x14ac:dyDescent="0.25">
      <c r="A27" s="18">
        <v>2121905220</v>
      </c>
      <c r="B27" s="19" t="s">
        <v>80</v>
      </c>
      <c r="C27" s="18">
        <v>50</v>
      </c>
      <c r="D27" s="20">
        <v>20</v>
      </c>
      <c r="E27" s="21">
        <v>8</v>
      </c>
      <c r="F27" s="20"/>
      <c r="G27" s="20"/>
      <c r="H27" s="20"/>
      <c r="I27" s="20"/>
      <c r="J27" s="20"/>
      <c r="K27" s="20"/>
      <c r="L27" s="20"/>
      <c r="M27" s="36">
        <f t="shared" si="0"/>
        <v>78</v>
      </c>
      <c r="N27" s="18">
        <v>50</v>
      </c>
      <c r="O27" s="20">
        <v>15</v>
      </c>
      <c r="P27" s="20">
        <v>12</v>
      </c>
      <c r="Q27" s="20"/>
      <c r="R27" s="42">
        <f t="shared" si="1"/>
        <v>77</v>
      </c>
      <c r="S27" s="18">
        <v>50</v>
      </c>
      <c r="T27" s="37">
        <v>15</v>
      </c>
      <c r="U27" s="43">
        <v>15.2</v>
      </c>
      <c r="V27" s="42">
        <f t="shared" si="2"/>
        <v>80.2</v>
      </c>
      <c r="W27" s="44"/>
    </row>
    <row r="28" spans="1:23" ht="15" x14ac:dyDescent="0.25">
      <c r="A28" s="18">
        <v>2121905221</v>
      </c>
      <c r="B28" s="19" t="s">
        <v>81</v>
      </c>
      <c r="C28" s="18">
        <v>50</v>
      </c>
      <c r="D28" s="20">
        <v>20</v>
      </c>
      <c r="E28" s="21">
        <v>7.7</v>
      </c>
      <c r="F28" s="20"/>
      <c r="G28" s="20"/>
      <c r="H28" s="20"/>
      <c r="I28" s="20"/>
      <c r="J28" s="20"/>
      <c r="K28" s="20"/>
      <c r="L28" s="20"/>
      <c r="M28" s="36">
        <f t="shared" si="0"/>
        <v>77.7</v>
      </c>
      <c r="N28" s="18">
        <v>50</v>
      </c>
      <c r="O28" s="20">
        <v>15</v>
      </c>
      <c r="P28" s="20">
        <v>12</v>
      </c>
      <c r="Q28" s="20"/>
      <c r="R28" s="42">
        <f t="shared" si="1"/>
        <v>77</v>
      </c>
      <c r="S28" s="18">
        <v>50</v>
      </c>
      <c r="T28" s="37">
        <v>15</v>
      </c>
      <c r="U28" s="43">
        <v>16</v>
      </c>
      <c r="V28" s="42">
        <f t="shared" si="2"/>
        <v>81</v>
      </c>
      <c r="W28" s="44"/>
    </row>
    <row r="29" spans="1:23" ht="15" x14ac:dyDescent="0.25">
      <c r="A29" s="18">
        <v>212190522</v>
      </c>
      <c r="B29" s="19" t="s">
        <v>82</v>
      </c>
      <c r="C29" s="18">
        <v>50</v>
      </c>
      <c r="D29" s="20">
        <v>20</v>
      </c>
      <c r="E29" s="21">
        <v>8</v>
      </c>
      <c r="F29" s="20"/>
      <c r="G29" s="20"/>
      <c r="H29" s="20"/>
      <c r="I29" s="20"/>
      <c r="J29" s="20"/>
      <c r="K29" s="20"/>
      <c r="L29" s="20"/>
      <c r="M29" s="36">
        <f t="shared" si="0"/>
        <v>78</v>
      </c>
      <c r="N29" s="18">
        <v>50</v>
      </c>
      <c r="O29" s="20">
        <v>15</v>
      </c>
      <c r="P29" s="20">
        <v>12</v>
      </c>
      <c r="Q29" s="20"/>
      <c r="R29" s="42">
        <f t="shared" si="1"/>
        <v>77</v>
      </c>
      <c r="S29" s="18">
        <v>50</v>
      </c>
      <c r="T29" s="37">
        <v>15</v>
      </c>
      <c r="U29" s="43">
        <v>14.6</v>
      </c>
      <c r="V29" s="42">
        <f t="shared" si="2"/>
        <v>79.599999999999994</v>
      </c>
      <c r="W29" s="44"/>
    </row>
    <row r="30" spans="1:23" ht="15" x14ac:dyDescent="0.25">
      <c r="A30" s="18">
        <v>2121905223</v>
      </c>
      <c r="B30" s="19" t="s">
        <v>83</v>
      </c>
      <c r="C30" s="18">
        <v>50</v>
      </c>
      <c r="D30" s="20">
        <v>20</v>
      </c>
      <c r="E30" s="21">
        <v>8</v>
      </c>
      <c r="F30" s="20"/>
      <c r="G30" s="20"/>
      <c r="H30" s="20"/>
      <c r="I30" s="20"/>
      <c r="J30" s="20"/>
      <c r="K30" s="20"/>
      <c r="L30" s="20"/>
      <c r="M30" s="36">
        <f t="shared" si="0"/>
        <v>78</v>
      </c>
      <c r="N30" s="18">
        <v>50</v>
      </c>
      <c r="O30" s="20">
        <v>15</v>
      </c>
      <c r="P30" s="20">
        <v>12</v>
      </c>
      <c r="Q30" s="20"/>
      <c r="R30" s="42">
        <f t="shared" si="1"/>
        <v>77</v>
      </c>
      <c r="S30" s="18">
        <v>50</v>
      </c>
      <c r="T30" s="37">
        <v>15</v>
      </c>
      <c r="U30" s="43">
        <v>13.2</v>
      </c>
      <c r="V30" s="42">
        <f t="shared" si="2"/>
        <v>78.2</v>
      </c>
      <c r="W30" s="44"/>
    </row>
    <row r="31" spans="1:23" ht="15" x14ac:dyDescent="0.25">
      <c r="A31" s="18">
        <v>2121905224</v>
      </c>
      <c r="B31" s="19" t="s">
        <v>84</v>
      </c>
      <c r="C31" s="18">
        <v>50</v>
      </c>
      <c r="D31" s="20">
        <v>20</v>
      </c>
      <c r="E31" s="21">
        <v>7.7</v>
      </c>
      <c r="F31" s="20"/>
      <c r="G31" s="20"/>
      <c r="H31" s="20"/>
      <c r="I31" s="20"/>
      <c r="J31" s="20"/>
      <c r="K31" s="20"/>
      <c r="L31" s="20"/>
      <c r="M31" s="36">
        <f t="shared" si="0"/>
        <v>77.7</v>
      </c>
      <c r="N31" s="18">
        <v>50</v>
      </c>
      <c r="O31" s="20">
        <v>15</v>
      </c>
      <c r="P31" s="20">
        <v>12</v>
      </c>
      <c r="Q31" s="20"/>
      <c r="R31" s="42">
        <f t="shared" si="1"/>
        <v>77</v>
      </c>
      <c r="S31" s="18">
        <v>50</v>
      </c>
      <c r="T31" s="37">
        <v>15</v>
      </c>
      <c r="U31" s="43">
        <v>12.04</v>
      </c>
      <c r="V31" s="42">
        <f t="shared" si="2"/>
        <v>77.039999999999992</v>
      </c>
      <c r="W31" s="44"/>
    </row>
    <row r="32" spans="1:23" ht="15" x14ac:dyDescent="0.25">
      <c r="A32" s="18">
        <v>2121905225</v>
      </c>
      <c r="B32" s="19" t="s">
        <v>85</v>
      </c>
      <c r="C32" s="18">
        <v>50</v>
      </c>
      <c r="D32" s="20">
        <v>20</v>
      </c>
      <c r="E32" s="21">
        <v>8</v>
      </c>
      <c r="F32" s="20"/>
      <c r="G32" s="20"/>
      <c r="H32" s="20"/>
      <c r="I32" s="20"/>
      <c r="J32" s="20"/>
      <c r="K32" s="20"/>
      <c r="L32" s="20"/>
      <c r="M32" s="36">
        <f t="shared" si="0"/>
        <v>78</v>
      </c>
      <c r="N32" s="18">
        <v>50</v>
      </c>
      <c r="O32" s="20">
        <v>15</v>
      </c>
      <c r="P32" s="20">
        <v>12</v>
      </c>
      <c r="Q32" s="20"/>
      <c r="R32" s="42">
        <f t="shared" si="1"/>
        <v>77</v>
      </c>
      <c r="S32" s="18">
        <v>50</v>
      </c>
      <c r="T32" s="37">
        <v>15</v>
      </c>
      <c r="U32" s="43">
        <v>16.34</v>
      </c>
      <c r="V32" s="42">
        <f t="shared" si="2"/>
        <v>81.34</v>
      </c>
      <c r="W32" s="44"/>
    </row>
    <row r="33" spans="1:23" ht="15" x14ac:dyDescent="0.25">
      <c r="A33" s="18">
        <v>2121905226</v>
      </c>
      <c r="B33" s="19" t="s">
        <v>86</v>
      </c>
      <c r="C33" s="18">
        <v>50</v>
      </c>
      <c r="D33" s="20">
        <v>20</v>
      </c>
      <c r="E33" s="21">
        <v>8</v>
      </c>
      <c r="F33" s="20"/>
      <c r="G33" s="20"/>
      <c r="H33" s="20"/>
      <c r="I33" s="20"/>
      <c r="J33" s="20"/>
      <c r="K33" s="20"/>
      <c r="L33" s="20"/>
      <c r="M33" s="36">
        <f t="shared" si="0"/>
        <v>78</v>
      </c>
      <c r="N33" s="18">
        <v>50</v>
      </c>
      <c r="O33" s="20">
        <v>15</v>
      </c>
      <c r="P33" s="20">
        <v>12</v>
      </c>
      <c r="Q33" s="20"/>
      <c r="R33" s="42">
        <f t="shared" si="1"/>
        <v>77</v>
      </c>
      <c r="S33" s="18">
        <v>50</v>
      </c>
      <c r="T33" s="37">
        <v>15</v>
      </c>
      <c r="U33" s="43">
        <v>12</v>
      </c>
      <c r="V33" s="42">
        <f t="shared" si="2"/>
        <v>77</v>
      </c>
      <c r="W33" s="44"/>
    </row>
    <row r="34" spans="1:23" ht="15" x14ac:dyDescent="0.25">
      <c r="A34" s="18">
        <v>2121905227</v>
      </c>
      <c r="B34" s="19" t="s">
        <v>87</v>
      </c>
      <c r="C34" s="18">
        <v>50</v>
      </c>
      <c r="D34" s="20">
        <v>20</v>
      </c>
      <c r="E34" s="21">
        <v>7.7</v>
      </c>
      <c r="F34" s="20"/>
      <c r="G34" s="20"/>
      <c r="H34" s="20"/>
      <c r="I34" s="20"/>
      <c r="J34" s="20"/>
      <c r="K34" s="20"/>
      <c r="L34" s="20"/>
      <c r="M34" s="36">
        <f t="shared" si="0"/>
        <v>77.7</v>
      </c>
      <c r="N34" s="18">
        <v>50</v>
      </c>
      <c r="O34" s="20">
        <v>15</v>
      </c>
      <c r="P34" s="20">
        <v>12</v>
      </c>
      <c r="Q34" s="20"/>
      <c r="R34" s="42">
        <f t="shared" si="1"/>
        <v>77</v>
      </c>
      <c r="S34" s="18">
        <v>50</v>
      </c>
      <c r="T34" s="37">
        <v>15</v>
      </c>
      <c r="U34" s="43">
        <v>13</v>
      </c>
      <c r="V34" s="42">
        <f t="shared" si="2"/>
        <v>78</v>
      </c>
      <c r="W34" s="44"/>
    </row>
    <row r="35" spans="1:23" ht="15" x14ac:dyDescent="0.25">
      <c r="A35" s="18">
        <v>2121905228</v>
      </c>
      <c r="B35" s="19" t="s">
        <v>88</v>
      </c>
      <c r="C35" s="18">
        <v>50</v>
      </c>
      <c r="D35" s="20">
        <v>20</v>
      </c>
      <c r="E35" s="21">
        <v>8.5</v>
      </c>
      <c r="F35" s="20"/>
      <c r="G35" s="20">
        <v>4</v>
      </c>
      <c r="H35" s="20">
        <v>3</v>
      </c>
      <c r="I35" s="20"/>
      <c r="J35" s="20">
        <v>2</v>
      </c>
      <c r="K35" s="20">
        <v>2</v>
      </c>
      <c r="L35" s="20"/>
      <c r="M35" s="36">
        <f t="shared" si="0"/>
        <v>89.5</v>
      </c>
      <c r="N35" s="18">
        <v>50</v>
      </c>
      <c r="O35" s="20">
        <v>15</v>
      </c>
      <c r="P35" s="20">
        <v>12</v>
      </c>
      <c r="Q35" s="20"/>
      <c r="R35" s="42">
        <f t="shared" si="1"/>
        <v>77</v>
      </c>
      <c r="S35" s="18">
        <v>50</v>
      </c>
      <c r="T35" s="37">
        <v>15</v>
      </c>
      <c r="U35" s="43">
        <v>15.56</v>
      </c>
      <c r="V35" s="42">
        <f t="shared" si="2"/>
        <v>80.56</v>
      </c>
      <c r="W35" s="44"/>
    </row>
    <row r="36" spans="1:23" ht="15" x14ac:dyDescent="0.25">
      <c r="A36" s="18">
        <v>2121905229</v>
      </c>
      <c r="B36" s="19" t="s">
        <v>89</v>
      </c>
      <c r="C36" s="18">
        <v>50</v>
      </c>
      <c r="D36" s="20">
        <v>20</v>
      </c>
      <c r="E36" s="21">
        <v>8.5</v>
      </c>
      <c r="F36" s="20"/>
      <c r="G36" s="20"/>
      <c r="H36" s="20"/>
      <c r="I36" s="20"/>
      <c r="J36" s="20"/>
      <c r="K36" s="20">
        <v>2</v>
      </c>
      <c r="L36" s="20"/>
      <c r="M36" s="36">
        <f t="shared" si="0"/>
        <v>80.5</v>
      </c>
      <c r="N36" s="18">
        <v>50</v>
      </c>
      <c r="O36" s="20">
        <v>15</v>
      </c>
      <c r="P36" s="20">
        <v>12</v>
      </c>
      <c r="Q36" s="20"/>
      <c r="R36" s="42">
        <f t="shared" si="1"/>
        <v>77</v>
      </c>
      <c r="S36" s="18">
        <v>50</v>
      </c>
      <c r="T36" s="37">
        <v>15</v>
      </c>
      <c r="U36" s="43">
        <v>16.399999999999999</v>
      </c>
      <c r="V36" s="42">
        <f t="shared" si="2"/>
        <v>81.400000000000006</v>
      </c>
      <c r="W36" s="44"/>
    </row>
    <row r="37" spans="1:23" ht="15" x14ac:dyDescent="0.25">
      <c r="A37" s="23">
        <v>2121905230</v>
      </c>
      <c r="B37" s="24" t="s">
        <v>90</v>
      </c>
      <c r="C37" s="23">
        <v>50</v>
      </c>
      <c r="D37" s="25">
        <v>20</v>
      </c>
      <c r="E37" s="26">
        <v>8.5</v>
      </c>
      <c r="F37" s="25"/>
      <c r="G37" s="25"/>
      <c r="H37" s="25"/>
      <c r="I37" s="25"/>
      <c r="J37" s="25"/>
      <c r="K37" s="25">
        <v>2</v>
      </c>
      <c r="L37" s="25"/>
      <c r="M37" s="38">
        <f t="shared" si="0"/>
        <v>80.5</v>
      </c>
      <c r="N37" s="23">
        <v>50</v>
      </c>
      <c r="O37" s="25">
        <v>15</v>
      </c>
      <c r="P37" s="25">
        <v>12</v>
      </c>
      <c r="Q37" s="25"/>
      <c r="R37" s="38">
        <f t="shared" si="1"/>
        <v>77</v>
      </c>
      <c r="S37" s="23">
        <v>50</v>
      </c>
      <c r="T37" s="45">
        <v>15</v>
      </c>
      <c r="U37" s="46">
        <v>15.2</v>
      </c>
      <c r="V37" s="38">
        <f t="shared" si="2"/>
        <v>80.2</v>
      </c>
      <c r="W37" s="47"/>
    </row>
    <row r="38" spans="1:23" ht="15" x14ac:dyDescent="0.25">
      <c r="A38" s="27"/>
      <c r="B38" s="27"/>
      <c r="C38" s="28"/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8"/>
      <c r="O38" s="39"/>
      <c r="P38" s="39"/>
      <c r="Q38" s="28"/>
      <c r="R38" s="48"/>
      <c r="S38" s="28"/>
      <c r="T38" s="28"/>
      <c r="U38" s="28"/>
      <c r="V38" s="28"/>
      <c r="W38" s="1"/>
    </row>
    <row r="39" spans="1:23" x14ac:dyDescent="0.25">
      <c r="A39" s="62" t="s">
        <v>91</v>
      </c>
      <c r="B39" s="62"/>
      <c r="C39" s="62"/>
      <c r="D39" s="62"/>
      <c r="E39" s="62"/>
      <c r="F39" s="63"/>
      <c r="G39" s="63"/>
      <c r="H39" s="63"/>
      <c r="I39" s="64"/>
      <c r="J39" s="62"/>
      <c r="K39" s="62"/>
      <c r="L39" s="63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</row>
    <row r="40" spans="1:23" x14ac:dyDescent="0.25">
      <c r="A40" s="62"/>
      <c r="B40" s="62"/>
      <c r="C40" s="62"/>
      <c r="D40" s="62"/>
      <c r="E40" s="62"/>
      <c r="F40" s="64"/>
      <c r="G40" s="64"/>
      <c r="H40" s="64"/>
      <c r="I40" s="64"/>
      <c r="J40" s="62"/>
      <c r="K40" s="62"/>
      <c r="L40" s="64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</row>
    <row r="41" spans="1:23" ht="15" x14ac:dyDescent="0.25">
      <c r="A41" s="27"/>
      <c r="B41" s="27"/>
      <c r="C41" s="27"/>
      <c r="D41" s="27"/>
      <c r="E41" s="31"/>
      <c r="F41" s="30"/>
      <c r="G41" s="30"/>
      <c r="H41" s="30"/>
      <c r="I41" s="30"/>
      <c r="J41" s="27"/>
      <c r="K41" s="27"/>
      <c r="L41" s="30"/>
      <c r="M41" s="31"/>
      <c r="N41" s="27"/>
      <c r="O41" s="27"/>
      <c r="P41" s="27"/>
      <c r="Q41" s="27"/>
      <c r="R41" s="31"/>
      <c r="S41" s="27"/>
      <c r="T41" s="58" t="s">
        <v>92</v>
      </c>
      <c r="U41" s="58"/>
      <c r="V41" s="58"/>
      <c r="W41" s="58"/>
    </row>
  </sheetData>
  <mergeCells count="7">
    <mergeCell ref="A1:W1"/>
    <mergeCell ref="C3:M3"/>
    <mergeCell ref="N3:R3"/>
    <mergeCell ref="S3:V3"/>
    <mergeCell ref="T41:W41"/>
    <mergeCell ref="W3:W8"/>
    <mergeCell ref="A39:W40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Hazama Kuro</cp:lastModifiedBy>
  <dcterms:created xsi:type="dcterms:W3CDTF">2022-10-19T02:04:00Z</dcterms:created>
  <dcterms:modified xsi:type="dcterms:W3CDTF">2022-10-20T16:39:48Z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58DF829AC9C84F1D914082329843CFDF</vt:lpwstr>
  </property>
  <property fmtid="{D5CDD505-2E9C-101B-9397-08002B2CF9AE}" pid="3" name="KSOProductBuildVer">
    <vt:lpwstr>2052-11.1.0.12598</vt:lpwstr>
  </property>
</Properties>
</file>