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wz\Desktop\奖学金 滨海\综合素质考评记分表\"/>
    </mc:Choice>
  </mc:AlternateContent>
  <xr:revisionPtr revIDLastSave="0" documentId="13_ncr:1_{4EFA32BE-7282-4572-A2B8-CC8978A08D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2" i="1" l="1"/>
  <c r="AG27" i="1"/>
  <c r="AA27" i="1"/>
  <c r="P27" i="1"/>
  <c r="AG26" i="1"/>
  <c r="AA26" i="1"/>
  <c r="P26" i="1"/>
  <c r="AG25" i="1"/>
  <c r="AA25" i="1"/>
  <c r="P25" i="1"/>
  <c r="AG24" i="1"/>
  <c r="AA24" i="1"/>
  <c r="P24" i="1"/>
  <c r="AG23" i="1"/>
  <c r="AA23" i="1"/>
  <c r="P23" i="1"/>
  <c r="AG22" i="1"/>
  <c r="AA22" i="1"/>
  <c r="P22" i="1"/>
  <c r="AG21" i="1"/>
  <c r="AA21" i="1"/>
  <c r="P21" i="1"/>
  <c r="AG20" i="1"/>
  <c r="AA20" i="1"/>
  <c r="P20" i="1"/>
  <c r="AG19" i="1"/>
  <c r="AA19" i="1"/>
  <c r="P19" i="1"/>
  <c r="AG18" i="1"/>
  <c r="AA18" i="1"/>
  <c r="P18" i="1"/>
  <c r="AG17" i="1"/>
  <c r="AA17" i="1"/>
  <c r="P17" i="1"/>
  <c r="AG16" i="1"/>
  <c r="AA16" i="1"/>
  <c r="P16" i="1"/>
  <c r="AG15" i="1"/>
  <c r="AA15" i="1"/>
  <c r="P15" i="1"/>
  <c r="AG14" i="1"/>
  <c r="AA14" i="1"/>
  <c r="P14" i="1"/>
  <c r="AG13" i="1"/>
  <c r="AA13" i="1"/>
  <c r="P13" i="1"/>
  <c r="AG12" i="1"/>
  <c r="AA12" i="1"/>
  <c r="AG11" i="1"/>
  <c r="AA11" i="1"/>
  <c r="P11" i="1"/>
  <c r="AG10" i="1"/>
  <c r="AA10" i="1"/>
  <c r="P10" i="1"/>
  <c r="AG9" i="1"/>
  <c r="AA9" i="1"/>
  <c r="P9" i="1"/>
</calcChain>
</file>

<file path=xl/sharedStrings.xml><?xml version="1.0" encoding="utf-8"?>
<sst xmlns="http://schemas.openxmlformats.org/spreadsheetml/2006/main" count="159" uniqueCount="114">
  <si>
    <t>温州理工学院学生综合素质考评记分表</t>
  </si>
  <si>
    <t>系：</t>
  </si>
  <si>
    <t>经济与管理学院</t>
  </si>
  <si>
    <r>
      <rPr>
        <sz val="12"/>
        <rFont val="宋体"/>
        <family val="3"/>
        <charset val="134"/>
      </rPr>
      <t>班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级：</t>
    </r>
  </si>
  <si>
    <t>审核人：</t>
  </si>
  <si>
    <r>
      <rPr>
        <sz val="12"/>
        <rFont val="宋体"/>
        <family val="3"/>
        <charset val="134"/>
      </rPr>
      <t xml:space="preserve">德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育</t>
    </r>
  </si>
  <si>
    <r>
      <rPr>
        <sz val="12"/>
        <rFont val="宋体"/>
        <family val="3"/>
        <charset val="134"/>
      </rPr>
      <t>能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力</t>
    </r>
  </si>
  <si>
    <r>
      <rPr>
        <sz val="12"/>
        <rFont val="宋体"/>
        <family val="3"/>
        <charset val="134"/>
      </rPr>
      <t>体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育</t>
    </r>
  </si>
  <si>
    <t>签名</t>
  </si>
  <si>
    <t>项</t>
  </si>
  <si>
    <t>基</t>
  </si>
  <si>
    <t>上</t>
  </si>
  <si>
    <t>宿</t>
  </si>
  <si>
    <t>优</t>
  </si>
  <si>
    <t>积</t>
  </si>
  <si>
    <t>星</t>
  </si>
  <si>
    <t>先</t>
  </si>
  <si>
    <t>通</t>
  </si>
  <si>
    <t>学</t>
  </si>
  <si>
    <t>班</t>
  </si>
  <si>
    <t>文</t>
  </si>
  <si>
    <t>辩</t>
  </si>
  <si>
    <t>社会</t>
  </si>
  <si>
    <t>互</t>
  </si>
  <si>
    <t>英</t>
  </si>
  <si>
    <t>诗</t>
  </si>
  <si>
    <t>红</t>
  </si>
  <si>
    <t>早</t>
  </si>
  <si>
    <t>体</t>
  </si>
  <si>
    <t>阳</t>
  </si>
  <si>
    <t>秋</t>
  </si>
  <si>
    <t>分</t>
  </si>
  <si>
    <t>目</t>
  </si>
  <si>
    <t>本</t>
  </si>
  <si>
    <t>课</t>
  </si>
  <si>
    <t>舍</t>
  </si>
  <si>
    <t>极</t>
  </si>
  <si>
    <t>级</t>
  </si>
  <si>
    <t>秀</t>
  </si>
  <si>
    <t>进</t>
  </si>
  <si>
    <t>报</t>
  </si>
  <si>
    <t>院</t>
  </si>
  <si>
    <t>艺</t>
  </si>
  <si>
    <t>论</t>
  </si>
  <si>
    <t>实践</t>
  </si>
  <si>
    <t>联</t>
  </si>
  <si>
    <t>语</t>
  </si>
  <si>
    <t>歌</t>
  </si>
  <si>
    <t>锻</t>
  </si>
  <si>
    <t>能</t>
  </si>
  <si>
    <t>光</t>
  </si>
  <si>
    <t>季</t>
  </si>
  <si>
    <t>姓</t>
  </si>
  <si>
    <t>制</t>
  </si>
  <si>
    <t>出</t>
  </si>
  <si>
    <t>规</t>
  </si>
  <si>
    <t>干</t>
  </si>
  <si>
    <t>部</t>
  </si>
  <si>
    <t>志</t>
  </si>
  <si>
    <t>个</t>
  </si>
  <si>
    <t>表</t>
  </si>
  <si>
    <t>小</t>
  </si>
  <si>
    <t>技</t>
  </si>
  <si>
    <t>汇</t>
  </si>
  <si>
    <t>赛</t>
  </si>
  <si>
    <t>大赛</t>
  </si>
  <si>
    <t>网</t>
  </si>
  <si>
    <t>写</t>
  </si>
  <si>
    <t>比</t>
  </si>
  <si>
    <t>炼</t>
  </si>
  <si>
    <t>测</t>
  </si>
  <si>
    <t>运</t>
  </si>
  <si>
    <t>名</t>
  </si>
  <si>
    <t>勤</t>
  </si>
  <si>
    <t>范</t>
  </si>
  <si>
    <t>子</t>
  </si>
  <si>
    <t>门</t>
  </si>
  <si>
    <t>员</t>
  </si>
  <si>
    <t>愿</t>
  </si>
  <si>
    <t>人</t>
  </si>
  <si>
    <t>扬</t>
  </si>
  <si>
    <t>计</t>
  </si>
  <si>
    <t>演</t>
  </si>
  <si>
    <t>+</t>
  </si>
  <si>
    <t>作</t>
  </si>
  <si>
    <t>试</t>
  </si>
  <si>
    <t>动</t>
  </si>
  <si>
    <t>号</t>
  </si>
  <si>
    <t>者</t>
  </si>
  <si>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分</t>
    </r>
    <r>
      <rPr>
        <sz val="12"/>
        <rFont val="Times New Roman"/>
        <family val="1"/>
      </rPr>
      <t>)</t>
    </r>
  </si>
  <si>
    <t>会</t>
  </si>
  <si>
    <t>罗世一</t>
  </si>
  <si>
    <t>石晶晶</t>
  </si>
  <si>
    <t>唐文洁</t>
  </si>
  <si>
    <t>吴亮成</t>
  </si>
  <si>
    <t>高欣雨</t>
  </si>
  <si>
    <t>江福涛</t>
  </si>
  <si>
    <t>姜丰</t>
  </si>
  <si>
    <t>许可佳</t>
  </si>
  <si>
    <t>季文凯</t>
  </si>
  <si>
    <t>羊纯悦</t>
  </si>
  <si>
    <t>方晨雅</t>
  </si>
  <si>
    <t>王颂杰</t>
  </si>
  <si>
    <t>郑洁</t>
  </si>
  <si>
    <t>李语菲</t>
  </si>
  <si>
    <t>李慧</t>
  </si>
  <si>
    <t>邓伟强</t>
  </si>
  <si>
    <t>徐千晴</t>
  </si>
  <si>
    <t>杨欣宇</t>
  </si>
  <si>
    <t>张诗苑</t>
  </si>
  <si>
    <t>注：1、学号与姓名按顺序填写；2、如实填写各项内容；3、降级生姓名与学号排在班级最前面；4、专职辅导员经审核后将结果张榜公布；5、每项小计包括基本分。</t>
  </si>
  <si>
    <t>学生工作部制</t>
  </si>
  <si>
    <t>21国际经济与贸易三班</t>
    <phoneticPr fontId="6" type="noConversion"/>
  </si>
  <si>
    <t>2021/2022学年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</si>
</sst>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8"/>
      <name val="黑体"/>
      <family val="3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7" xfId="0" applyFont="1" applyFill="1" applyBorder="1" applyAlignment="1"/>
    <xf numFmtId="0" fontId="1" fillId="0" borderId="0" xfId="0" applyFont="1" applyFill="1" applyBorder="1" applyAlignment="1">
      <alignment horizontal="left" vertical="center"/>
    </xf>
    <xf numFmtId="0" fontId="1" fillId="0" borderId="8" xfId="0" applyFont="1" applyFill="1" applyBorder="1" applyAlignment="1"/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78" fontId="3" fillId="0" borderId="16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178" fontId="3" fillId="0" borderId="24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2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178" fontId="3" fillId="0" borderId="30" xfId="0" applyNumberFormat="1" applyFont="1" applyFill="1" applyBorder="1" applyAlignment="1">
      <alignment horizontal="center" vertical="center"/>
    </xf>
    <xf numFmtId="178" fontId="3" fillId="0" borderId="2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178" fontId="3" fillId="0" borderId="17" xfId="0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" fillId="0" borderId="38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7"/>
  <sheetViews>
    <sheetView tabSelected="1" workbookViewId="0">
      <selection activeCell="Q13" sqref="Q13"/>
    </sheetView>
  </sheetViews>
  <sheetFormatPr defaultColWidth="9.77734375" defaultRowHeight="15.6" x14ac:dyDescent="0.25"/>
  <cols>
    <col min="1" max="1" width="18.77734375" style="1" customWidth="1"/>
    <col min="2" max="2" width="5.33203125" style="1" customWidth="1"/>
    <col min="3" max="3" width="5.77734375" style="1" customWidth="1"/>
    <col min="4" max="4" width="5" style="1" customWidth="1"/>
    <col min="5" max="5" width="3.77734375" style="1" customWidth="1"/>
    <col min="6" max="6" width="6.109375" style="1" customWidth="1"/>
    <col min="7" max="7" width="3" style="1" customWidth="1"/>
    <col min="8" max="8" width="3.88671875" style="1" customWidth="1"/>
    <col min="9" max="14" width="3.77734375" style="1" customWidth="1"/>
    <col min="15" max="15" width="5.21875" style="1" customWidth="1"/>
    <col min="16" max="16" width="7.77734375" style="1" customWidth="1"/>
    <col min="17" max="17" width="5" style="1" customWidth="1"/>
    <col min="18" max="19" width="4.33203125" style="1" customWidth="1"/>
    <col min="20" max="21" width="2.77734375" style="1" customWidth="1"/>
    <col min="22" max="22" width="5.21875" style="1" customWidth="1"/>
    <col min="23" max="26" width="2.77734375" style="1" customWidth="1"/>
    <col min="27" max="27" width="7.33203125" style="1" customWidth="1"/>
    <col min="28" max="29" width="5" style="1" customWidth="1"/>
    <col min="30" max="30" width="7" style="1" customWidth="1"/>
    <col min="31" max="31" width="4.21875" style="1" customWidth="1"/>
    <col min="32" max="32" width="3.33203125" style="1" customWidth="1"/>
    <col min="33" max="33" width="7.6640625" style="1" customWidth="1"/>
    <col min="34" max="34" width="8.21875" style="1" customWidth="1"/>
    <col min="35" max="16384" width="9.77734375" style="1"/>
  </cols>
  <sheetData>
    <row r="1" spans="1:37" ht="24.75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</row>
    <row r="2" spans="1:37" ht="24" customHeight="1" thickBot="1" x14ac:dyDescent="0.35">
      <c r="B2" s="3" t="s">
        <v>1</v>
      </c>
      <c r="C2" s="45" t="s">
        <v>2</v>
      </c>
      <c r="D2" s="45"/>
      <c r="E2" s="45"/>
      <c r="F2" s="45"/>
      <c r="G2" s="1" t="s">
        <v>3</v>
      </c>
      <c r="I2" s="46" t="s">
        <v>112</v>
      </c>
      <c r="J2" s="46"/>
      <c r="K2" s="46"/>
      <c r="L2" s="46"/>
      <c r="M2" s="46"/>
      <c r="N2" s="46"/>
      <c r="O2" s="46"/>
      <c r="P2" s="46"/>
      <c r="S2" s="1" t="s">
        <v>113</v>
      </c>
      <c r="AA2" s="38"/>
      <c r="AB2" s="38"/>
      <c r="AC2" s="66" t="s">
        <v>4</v>
      </c>
      <c r="AD2" s="66"/>
      <c r="AE2" s="66"/>
      <c r="AF2" s="66"/>
      <c r="AG2" s="66"/>
    </row>
    <row r="3" spans="1:37" ht="21" customHeight="1" thickTop="1" x14ac:dyDescent="0.25">
      <c r="A3" s="4"/>
      <c r="B3" s="5"/>
      <c r="C3" s="6"/>
      <c r="D3" s="47" t="s">
        <v>5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  <c r="Q3" s="50" t="s">
        <v>6</v>
      </c>
      <c r="R3" s="50"/>
      <c r="S3" s="50"/>
      <c r="T3" s="50"/>
      <c r="U3" s="50"/>
      <c r="V3" s="50"/>
      <c r="W3" s="50"/>
      <c r="X3" s="50"/>
      <c r="Y3" s="50"/>
      <c r="Z3" s="50"/>
      <c r="AA3" s="51"/>
      <c r="AB3" s="47" t="s">
        <v>7</v>
      </c>
      <c r="AC3" s="52"/>
      <c r="AD3" s="48"/>
      <c r="AE3" s="53"/>
      <c r="AF3" s="53"/>
      <c r="AG3" s="49"/>
      <c r="AH3" s="63" t="s">
        <v>8</v>
      </c>
    </row>
    <row r="4" spans="1:37" ht="13.05" customHeight="1" x14ac:dyDescent="0.25">
      <c r="A4" s="7"/>
      <c r="B4" s="8" t="s">
        <v>9</v>
      </c>
      <c r="C4" s="9"/>
      <c r="D4" s="10" t="s">
        <v>10</v>
      </c>
      <c r="E4" s="11" t="s">
        <v>11</v>
      </c>
      <c r="F4" s="11" t="s">
        <v>12</v>
      </c>
      <c r="G4" s="12" t="s">
        <v>13</v>
      </c>
      <c r="H4" s="13" t="s">
        <v>14</v>
      </c>
      <c r="I4" s="32" t="s">
        <v>15</v>
      </c>
      <c r="J4" s="32" t="s">
        <v>13</v>
      </c>
      <c r="K4" s="32" t="s">
        <v>13</v>
      </c>
      <c r="L4" s="32" t="s">
        <v>16</v>
      </c>
      <c r="M4" s="32" t="s">
        <v>15</v>
      </c>
      <c r="N4" s="32" t="s">
        <v>17</v>
      </c>
      <c r="O4" s="32" t="s">
        <v>16</v>
      </c>
      <c r="P4" s="33"/>
      <c r="Q4" s="10" t="s">
        <v>10</v>
      </c>
      <c r="R4" s="32" t="s">
        <v>18</v>
      </c>
      <c r="S4" s="32" t="s">
        <v>19</v>
      </c>
      <c r="T4" s="32" t="s">
        <v>20</v>
      </c>
      <c r="U4" s="32" t="s">
        <v>21</v>
      </c>
      <c r="V4" s="32" t="s">
        <v>22</v>
      </c>
      <c r="W4" s="32" t="s">
        <v>23</v>
      </c>
      <c r="X4" s="32" t="s">
        <v>24</v>
      </c>
      <c r="Y4" s="32" t="s">
        <v>25</v>
      </c>
      <c r="Z4" s="32" t="s">
        <v>26</v>
      </c>
      <c r="AA4" s="33"/>
      <c r="AB4" s="10" t="s">
        <v>10</v>
      </c>
      <c r="AC4" s="11" t="s">
        <v>27</v>
      </c>
      <c r="AD4" s="10" t="s">
        <v>28</v>
      </c>
      <c r="AE4" s="32" t="s">
        <v>29</v>
      </c>
      <c r="AF4" s="32" t="s">
        <v>30</v>
      </c>
      <c r="AG4" s="20"/>
      <c r="AH4" s="64"/>
    </row>
    <row r="5" spans="1:37" ht="13.05" customHeight="1" x14ac:dyDescent="0.25">
      <c r="A5" s="14" t="s">
        <v>31</v>
      </c>
      <c r="C5" s="15" t="s">
        <v>32</v>
      </c>
      <c r="D5" s="10" t="s">
        <v>33</v>
      </c>
      <c r="E5" s="11" t="s">
        <v>34</v>
      </c>
      <c r="F5" s="11" t="s">
        <v>35</v>
      </c>
      <c r="G5" s="12"/>
      <c r="H5" s="12" t="s">
        <v>36</v>
      </c>
      <c r="I5" s="11" t="s">
        <v>37</v>
      </c>
      <c r="J5" s="11" t="s">
        <v>38</v>
      </c>
      <c r="K5" s="11" t="s">
        <v>38</v>
      </c>
      <c r="L5" s="11" t="s">
        <v>39</v>
      </c>
      <c r="M5" s="11" t="s">
        <v>37</v>
      </c>
      <c r="N5" s="11" t="s">
        <v>40</v>
      </c>
      <c r="O5" s="11" t="s">
        <v>39</v>
      </c>
      <c r="P5" s="34"/>
      <c r="Q5" s="10" t="s">
        <v>33</v>
      </c>
      <c r="R5" s="11" t="s">
        <v>41</v>
      </c>
      <c r="S5" s="11" t="s">
        <v>37</v>
      </c>
      <c r="T5" s="11" t="s">
        <v>42</v>
      </c>
      <c r="U5" s="11" t="s">
        <v>43</v>
      </c>
      <c r="V5" s="11" t="s">
        <v>44</v>
      </c>
      <c r="W5" s="11" t="s">
        <v>45</v>
      </c>
      <c r="X5" s="11" t="s">
        <v>46</v>
      </c>
      <c r="Y5" s="11" t="s">
        <v>47</v>
      </c>
      <c r="Z5" s="11" t="s">
        <v>47</v>
      </c>
      <c r="AA5" s="34"/>
      <c r="AB5" s="10" t="s">
        <v>33</v>
      </c>
      <c r="AC5" s="11" t="s">
        <v>48</v>
      </c>
      <c r="AD5" s="10" t="s">
        <v>49</v>
      </c>
      <c r="AE5" s="11" t="s">
        <v>50</v>
      </c>
      <c r="AF5" s="11" t="s">
        <v>51</v>
      </c>
      <c r="AG5" s="20"/>
      <c r="AH5" s="64"/>
    </row>
    <row r="6" spans="1:37" ht="13.05" customHeight="1" x14ac:dyDescent="0.25">
      <c r="A6" s="16" t="s">
        <v>52</v>
      </c>
      <c r="B6" s="17" t="s">
        <v>53</v>
      </c>
      <c r="C6" s="9"/>
      <c r="D6" s="10" t="s">
        <v>31</v>
      </c>
      <c r="E6" s="11" t="s">
        <v>54</v>
      </c>
      <c r="F6" s="11" t="s">
        <v>55</v>
      </c>
      <c r="G6" s="12" t="s">
        <v>56</v>
      </c>
      <c r="H6" s="12" t="s">
        <v>31</v>
      </c>
      <c r="I6" s="11" t="s">
        <v>57</v>
      </c>
      <c r="J6" s="11" t="s">
        <v>18</v>
      </c>
      <c r="K6" s="11" t="s">
        <v>58</v>
      </c>
      <c r="L6" s="11" t="s">
        <v>59</v>
      </c>
      <c r="M6" s="11" t="s">
        <v>59</v>
      </c>
      <c r="N6" s="11" t="s">
        <v>60</v>
      </c>
      <c r="O6" s="11" t="s">
        <v>57</v>
      </c>
      <c r="P6" s="34" t="s">
        <v>61</v>
      </c>
      <c r="Q6" s="10" t="s">
        <v>31</v>
      </c>
      <c r="R6" s="11" t="s">
        <v>62</v>
      </c>
      <c r="S6" s="11" t="s">
        <v>62</v>
      </c>
      <c r="T6" s="11" t="s">
        <v>63</v>
      </c>
      <c r="U6" s="11" t="s">
        <v>64</v>
      </c>
      <c r="V6" s="11" t="s">
        <v>65</v>
      </c>
      <c r="W6" s="11" t="s">
        <v>66</v>
      </c>
      <c r="X6" s="11" t="s">
        <v>67</v>
      </c>
      <c r="Y6" s="11" t="s">
        <v>68</v>
      </c>
      <c r="Z6" s="11" t="s">
        <v>68</v>
      </c>
      <c r="AA6" s="34" t="s">
        <v>61</v>
      </c>
      <c r="AB6" s="10" t="s">
        <v>31</v>
      </c>
      <c r="AC6" s="11" t="s">
        <v>69</v>
      </c>
      <c r="AD6" s="10" t="s">
        <v>70</v>
      </c>
      <c r="AE6" s="11" t="s">
        <v>71</v>
      </c>
      <c r="AF6" s="11" t="s">
        <v>71</v>
      </c>
      <c r="AG6" s="20" t="s">
        <v>61</v>
      </c>
      <c r="AH6" s="64"/>
    </row>
    <row r="7" spans="1:37" ht="13.05" customHeight="1" x14ac:dyDescent="0.25">
      <c r="A7" s="18" t="s">
        <v>18</v>
      </c>
      <c r="B7" s="8" t="s">
        <v>72</v>
      </c>
      <c r="C7" s="9"/>
      <c r="D7" s="10">
        <v>50</v>
      </c>
      <c r="E7" s="11" t="s">
        <v>73</v>
      </c>
      <c r="F7" s="11" t="s">
        <v>74</v>
      </c>
      <c r="G7" s="12"/>
      <c r="H7" s="12" t="s">
        <v>75</v>
      </c>
      <c r="I7" s="11" t="s">
        <v>76</v>
      </c>
      <c r="J7" s="11" t="s">
        <v>77</v>
      </c>
      <c r="K7" s="11" t="s">
        <v>78</v>
      </c>
      <c r="L7" s="11" t="s">
        <v>79</v>
      </c>
      <c r="M7" s="11" t="s">
        <v>79</v>
      </c>
      <c r="N7" s="11" t="s">
        <v>80</v>
      </c>
      <c r="O7" s="11" t="s">
        <v>76</v>
      </c>
      <c r="P7" s="34" t="s">
        <v>81</v>
      </c>
      <c r="Q7" s="10">
        <v>50</v>
      </c>
      <c r="R7" s="11" t="s">
        <v>49</v>
      </c>
      <c r="S7" s="11" t="s">
        <v>49</v>
      </c>
      <c r="T7" s="11" t="s">
        <v>82</v>
      </c>
      <c r="U7" s="11"/>
      <c r="V7" s="11"/>
      <c r="W7" s="11" t="s">
        <v>83</v>
      </c>
      <c r="X7" s="11" t="s">
        <v>84</v>
      </c>
      <c r="Y7" s="11" t="s">
        <v>64</v>
      </c>
      <c r="Z7" s="11" t="s">
        <v>64</v>
      </c>
      <c r="AA7" s="34" t="s">
        <v>81</v>
      </c>
      <c r="AB7" s="10">
        <v>50</v>
      </c>
      <c r="AC7" s="10"/>
      <c r="AD7" s="10" t="s">
        <v>85</v>
      </c>
      <c r="AE7" s="11" t="s">
        <v>86</v>
      </c>
      <c r="AF7" s="11" t="s">
        <v>86</v>
      </c>
      <c r="AG7" s="20" t="s">
        <v>81</v>
      </c>
      <c r="AH7" s="64"/>
    </row>
    <row r="8" spans="1:37" ht="13.05" customHeight="1" x14ac:dyDescent="0.25">
      <c r="A8" s="19" t="s">
        <v>87</v>
      </c>
      <c r="C8" s="20"/>
      <c r="D8" s="10" t="s">
        <v>31</v>
      </c>
      <c r="E8" s="11" t="s">
        <v>31</v>
      </c>
      <c r="F8" s="11" t="s">
        <v>31</v>
      </c>
      <c r="G8" s="21"/>
      <c r="H8" s="21"/>
      <c r="I8" s="21"/>
      <c r="J8" s="21"/>
      <c r="K8" s="21" t="s">
        <v>88</v>
      </c>
      <c r="L8" s="21"/>
      <c r="M8" s="21"/>
      <c r="N8" s="21"/>
      <c r="O8" s="21"/>
      <c r="P8" s="35" t="s">
        <v>89</v>
      </c>
      <c r="Q8" s="10" t="s">
        <v>31</v>
      </c>
      <c r="R8" s="21" t="s">
        <v>31</v>
      </c>
      <c r="S8" s="21" t="s">
        <v>31</v>
      </c>
      <c r="T8" s="21"/>
      <c r="U8" s="21"/>
      <c r="V8" s="21"/>
      <c r="W8" s="21"/>
      <c r="X8" s="21"/>
      <c r="Y8" s="21"/>
      <c r="Z8" s="21"/>
      <c r="AA8" s="35" t="s">
        <v>89</v>
      </c>
      <c r="AB8" s="10" t="s">
        <v>31</v>
      </c>
      <c r="AC8" s="10"/>
      <c r="AD8" s="10"/>
      <c r="AE8" s="21" t="s">
        <v>90</v>
      </c>
      <c r="AF8" s="21" t="s">
        <v>90</v>
      </c>
      <c r="AG8" s="41" t="s">
        <v>89</v>
      </c>
      <c r="AH8" s="65"/>
      <c r="AK8" s="42"/>
    </row>
    <row r="9" spans="1:37" ht="19.05" customHeight="1" x14ac:dyDescent="0.25">
      <c r="A9" s="22">
        <v>20219101122</v>
      </c>
      <c r="B9" s="54" t="s">
        <v>91</v>
      </c>
      <c r="C9" s="55"/>
      <c r="D9" s="25">
        <v>50</v>
      </c>
      <c r="E9" s="23">
        <v>20</v>
      </c>
      <c r="F9" s="26">
        <v>7.6</v>
      </c>
      <c r="G9" s="23"/>
      <c r="H9" s="23"/>
      <c r="I9" s="23"/>
      <c r="J9" s="23"/>
      <c r="K9" s="23"/>
      <c r="L9" s="23"/>
      <c r="M9" s="23"/>
      <c r="N9" s="23"/>
      <c r="O9" s="23"/>
      <c r="P9" s="36">
        <f>SUM(D9:O9)</f>
        <v>77.599999999999994</v>
      </c>
      <c r="Q9" s="25">
        <v>50</v>
      </c>
      <c r="R9" s="23">
        <v>15</v>
      </c>
      <c r="S9" s="21">
        <v>12</v>
      </c>
      <c r="T9" s="21"/>
      <c r="U9" s="21"/>
      <c r="V9" s="21"/>
      <c r="W9" s="21"/>
      <c r="X9" s="21"/>
      <c r="Y9" s="21"/>
      <c r="Z9" s="21"/>
      <c r="AA9" s="39">
        <f>SUM(Q9:Z9)</f>
        <v>77</v>
      </c>
      <c r="AB9" s="25">
        <v>50</v>
      </c>
      <c r="AC9" s="25">
        <v>15</v>
      </c>
      <c r="AD9" s="26">
        <v>12.2</v>
      </c>
      <c r="AE9" s="40"/>
      <c r="AF9" s="40"/>
      <c r="AG9" s="39">
        <f>SUM(AB9:AF9)</f>
        <v>77.2</v>
      </c>
      <c r="AH9" s="43"/>
      <c r="AK9" s="42"/>
    </row>
    <row r="10" spans="1:37" ht="21" customHeight="1" x14ac:dyDescent="0.25">
      <c r="A10" s="22">
        <v>21219101301</v>
      </c>
      <c r="B10" s="54" t="s">
        <v>92</v>
      </c>
      <c r="C10" s="55"/>
      <c r="D10" s="25">
        <v>50</v>
      </c>
      <c r="E10" s="23">
        <v>20</v>
      </c>
      <c r="F10" s="26">
        <v>7.9</v>
      </c>
      <c r="G10" s="23">
        <v>8</v>
      </c>
      <c r="H10" s="23"/>
      <c r="I10" s="23"/>
      <c r="J10" s="23"/>
      <c r="K10" s="23"/>
      <c r="L10" s="23">
        <v>2</v>
      </c>
      <c r="M10" s="23"/>
      <c r="N10" s="23">
        <v>3</v>
      </c>
      <c r="O10" s="23">
        <v>0.75</v>
      </c>
      <c r="P10" s="36">
        <f t="shared" ref="P10:P27" si="0">SUM(D10:O10)</f>
        <v>91.65</v>
      </c>
      <c r="Q10" s="22">
        <v>50</v>
      </c>
      <c r="R10" s="23">
        <v>15</v>
      </c>
      <c r="S10" s="21">
        <v>12</v>
      </c>
      <c r="T10" s="23">
        <v>2</v>
      </c>
      <c r="U10" s="23"/>
      <c r="V10" s="23">
        <v>2</v>
      </c>
      <c r="W10" s="23"/>
      <c r="X10" s="23"/>
      <c r="Y10" s="23"/>
      <c r="Z10" s="23"/>
      <c r="AA10" s="39">
        <f>SUM(Q10:Z10)</f>
        <v>81</v>
      </c>
      <c r="AB10" s="25">
        <v>50</v>
      </c>
      <c r="AC10" s="25">
        <v>15</v>
      </c>
      <c r="AD10" s="26">
        <v>16</v>
      </c>
      <c r="AE10" s="40"/>
      <c r="AF10" s="40"/>
      <c r="AG10" s="39">
        <f t="shared" ref="AG10:AG27" si="1">SUM(AB10:AF10)</f>
        <v>81</v>
      </c>
      <c r="AH10" s="43"/>
      <c r="AJ10" s="42"/>
      <c r="AK10" s="42"/>
    </row>
    <row r="11" spans="1:37" ht="21" customHeight="1" x14ac:dyDescent="0.25">
      <c r="A11" s="22">
        <v>21219101302</v>
      </c>
      <c r="B11" s="54" t="s">
        <v>93</v>
      </c>
      <c r="C11" s="55"/>
      <c r="D11" s="22">
        <v>50</v>
      </c>
      <c r="E11" s="23">
        <v>20</v>
      </c>
      <c r="F11" s="26">
        <v>7.9</v>
      </c>
      <c r="G11" s="23"/>
      <c r="H11" s="23">
        <v>4</v>
      </c>
      <c r="I11" s="23"/>
      <c r="J11" s="23">
        <v>8</v>
      </c>
      <c r="K11" s="23"/>
      <c r="L11" s="23"/>
      <c r="M11" s="23"/>
      <c r="N11" s="23">
        <v>2</v>
      </c>
      <c r="O11" s="23"/>
      <c r="P11" s="36">
        <f t="shared" si="0"/>
        <v>91.9</v>
      </c>
      <c r="Q11" s="22">
        <v>50</v>
      </c>
      <c r="R11" s="23">
        <v>15</v>
      </c>
      <c r="S11" s="21">
        <v>12</v>
      </c>
      <c r="T11" s="23">
        <v>2</v>
      </c>
      <c r="U11" s="23">
        <v>4</v>
      </c>
      <c r="V11" s="23">
        <v>2</v>
      </c>
      <c r="W11" s="23">
        <v>2</v>
      </c>
      <c r="X11" s="23"/>
      <c r="Y11" s="23"/>
      <c r="Z11" s="23"/>
      <c r="AA11" s="39">
        <f>SUM(Q11:Z11)</f>
        <v>87</v>
      </c>
      <c r="AB11" s="25">
        <v>50</v>
      </c>
      <c r="AC11" s="25">
        <v>15</v>
      </c>
      <c r="AD11" s="26">
        <v>16.2</v>
      </c>
      <c r="AE11" s="40"/>
      <c r="AF11" s="40"/>
      <c r="AG11" s="39">
        <f t="shared" si="1"/>
        <v>81.2</v>
      </c>
      <c r="AH11" s="43"/>
      <c r="AJ11" s="42"/>
      <c r="AK11" s="42"/>
    </row>
    <row r="12" spans="1:37" ht="21" customHeight="1" x14ac:dyDescent="0.25">
      <c r="A12" s="22">
        <v>21219101204</v>
      </c>
      <c r="B12" s="54" t="s">
        <v>94</v>
      </c>
      <c r="C12" s="55"/>
      <c r="D12" s="22">
        <v>50</v>
      </c>
      <c r="E12" s="23">
        <v>20</v>
      </c>
      <c r="F12" s="26">
        <v>7.6</v>
      </c>
      <c r="G12" s="23"/>
      <c r="H12" s="23">
        <v>8</v>
      </c>
      <c r="I12" s="23"/>
      <c r="J12" s="23">
        <v>4</v>
      </c>
      <c r="K12" s="23"/>
      <c r="L12" s="23"/>
      <c r="M12" s="23">
        <v>3</v>
      </c>
      <c r="N12" s="23">
        <v>6</v>
      </c>
      <c r="O12" s="23"/>
      <c r="P12" s="36">
        <f t="shared" si="0"/>
        <v>98.6</v>
      </c>
      <c r="Q12" s="22">
        <v>50</v>
      </c>
      <c r="R12" s="23">
        <v>15</v>
      </c>
      <c r="S12" s="21">
        <v>12</v>
      </c>
      <c r="T12" s="23">
        <v>2</v>
      </c>
      <c r="U12" s="23"/>
      <c r="V12" s="23"/>
      <c r="W12" s="23"/>
      <c r="X12" s="23"/>
      <c r="Y12" s="23"/>
      <c r="Z12" s="23">
        <v>6</v>
      </c>
      <c r="AA12" s="39">
        <f>SUM(Q12:Z12)</f>
        <v>85</v>
      </c>
      <c r="AB12" s="25">
        <v>50</v>
      </c>
      <c r="AC12" s="25">
        <v>15</v>
      </c>
      <c r="AD12" s="26">
        <v>17.8</v>
      </c>
      <c r="AE12" s="40">
        <v>2</v>
      </c>
      <c r="AF12" s="40">
        <v>10</v>
      </c>
      <c r="AG12" s="39">
        <f t="shared" si="1"/>
        <v>94.8</v>
      </c>
      <c r="AH12" s="43"/>
      <c r="AJ12" s="42"/>
      <c r="AK12" s="42"/>
    </row>
    <row r="13" spans="1:37" ht="21" customHeight="1" x14ac:dyDescent="0.25">
      <c r="A13" s="22">
        <v>21219101307</v>
      </c>
      <c r="B13" s="56" t="s">
        <v>95</v>
      </c>
      <c r="C13" s="57"/>
      <c r="D13" s="22">
        <v>50</v>
      </c>
      <c r="E13" s="23">
        <v>20</v>
      </c>
      <c r="F13" s="26">
        <v>7.9</v>
      </c>
      <c r="G13" s="23"/>
      <c r="H13" s="23">
        <v>2</v>
      </c>
      <c r="I13" s="23"/>
      <c r="J13" s="23"/>
      <c r="K13" s="23"/>
      <c r="L13" s="23"/>
      <c r="M13" s="23"/>
      <c r="N13" s="23">
        <v>6</v>
      </c>
      <c r="O13" s="23"/>
      <c r="P13" s="36">
        <f t="shared" si="0"/>
        <v>85.9</v>
      </c>
      <c r="Q13" s="22">
        <v>50</v>
      </c>
      <c r="R13" s="23">
        <v>15</v>
      </c>
      <c r="S13" s="21">
        <v>12</v>
      </c>
      <c r="T13" s="23">
        <v>2</v>
      </c>
      <c r="U13" s="23"/>
      <c r="V13" s="23"/>
      <c r="W13" s="23"/>
      <c r="X13" s="23"/>
      <c r="Y13" s="23"/>
      <c r="Z13" s="23"/>
      <c r="AA13" s="39">
        <f>SUM(Q13:Z13)</f>
        <v>79</v>
      </c>
      <c r="AB13" s="25">
        <v>50</v>
      </c>
      <c r="AC13" s="25">
        <v>15</v>
      </c>
      <c r="AD13" s="26">
        <v>17.2</v>
      </c>
      <c r="AE13" s="40"/>
      <c r="AF13" s="40">
        <v>4</v>
      </c>
      <c r="AG13" s="39">
        <f t="shared" si="1"/>
        <v>86.2</v>
      </c>
      <c r="AH13" s="43"/>
      <c r="AJ13" s="42"/>
      <c r="AK13" s="42"/>
    </row>
    <row r="14" spans="1:37" ht="21" customHeight="1" x14ac:dyDescent="0.25">
      <c r="A14" s="22">
        <v>21219101308</v>
      </c>
      <c r="B14" s="54" t="s">
        <v>96</v>
      </c>
      <c r="C14" s="58"/>
      <c r="D14" s="22">
        <v>50</v>
      </c>
      <c r="E14" s="23">
        <v>20</v>
      </c>
      <c r="F14" s="26">
        <v>7.4</v>
      </c>
      <c r="G14" s="23"/>
      <c r="H14" s="23"/>
      <c r="I14" s="23"/>
      <c r="J14" s="23"/>
      <c r="K14" s="23"/>
      <c r="L14" s="23"/>
      <c r="M14" s="23"/>
      <c r="N14" s="23">
        <v>3.5</v>
      </c>
      <c r="O14" s="23"/>
      <c r="P14" s="36">
        <f t="shared" si="0"/>
        <v>80.900000000000006</v>
      </c>
      <c r="Q14" s="22">
        <v>50</v>
      </c>
      <c r="R14" s="23">
        <v>15</v>
      </c>
      <c r="S14" s="21">
        <v>12</v>
      </c>
      <c r="T14" s="23">
        <v>2</v>
      </c>
      <c r="U14" s="23"/>
      <c r="V14" s="23"/>
      <c r="W14" s="23"/>
      <c r="X14" s="23"/>
      <c r="Y14" s="23"/>
      <c r="Z14" s="23"/>
      <c r="AA14" s="39">
        <f>SUM(Q14:Z14)</f>
        <v>79</v>
      </c>
      <c r="AB14" s="25">
        <v>50</v>
      </c>
      <c r="AC14" s="25">
        <v>15</v>
      </c>
      <c r="AD14" s="26">
        <v>16.399999999999999</v>
      </c>
      <c r="AE14" s="40">
        <v>2</v>
      </c>
      <c r="AF14" s="40"/>
      <c r="AG14" s="39">
        <f t="shared" si="1"/>
        <v>83.4</v>
      </c>
      <c r="AH14" s="43"/>
      <c r="AJ14" s="42"/>
      <c r="AK14" s="42"/>
    </row>
    <row r="15" spans="1:37" ht="21" customHeight="1" x14ac:dyDescent="0.25">
      <c r="A15" s="22">
        <v>21219101309</v>
      </c>
      <c r="B15" s="54" t="s">
        <v>97</v>
      </c>
      <c r="C15" s="58"/>
      <c r="D15" s="22">
        <v>50</v>
      </c>
      <c r="E15" s="23">
        <v>20</v>
      </c>
      <c r="F15" s="26">
        <v>7.9</v>
      </c>
      <c r="G15" s="23"/>
      <c r="H15" s="23">
        <v>4</v>
      </c>
      <c r="I15" s="23"/>
      <c r="J15" s="23">
        <v>8</v>
      </c>
      <c r="K15" s="23"/>
      <c r="L15" s="23"/>
      <c r="M15" s="23"/>
      <c r="N15" s="23">
        <v>6</v>
      </c>
      <c r="O15" s="23"/>
      <c r="P15" s="36">
        <f t="shared" si="0"/>
        <v>95.9</v>
      </c>
      <c r="Q15" s="22">
        <v>50</v>
      </c>
      <c r="R15" s="23">
        <v>15</v>
      </c>
      <c r="S15" s="21">
        <v>12</v>
      </c>
      <c r="T15" s="23">
        <v>2</v>
      </c>
      <c r="U15" s="23"/>
      <c r="V15" s="23">
        <v>2</v>
      </c>
      <c r="W15" s="23"/>
      <c r="X15" s="23"/>
      <c r="Y15" s="23"/>
      <c r="Z15" s="23"/>
      <c r="AA15" s="39">
        <f>SUM(Q15:Z15)</f>
        <v>81</v>
      </c>
      <c r="AB15" s="25">
        <v>50</v>
      </c>
      <c r="AC15" s="25">
        <v>15</v>
      </c>
      <c r="AD15" s="26">
        <v>15.2</v>
      </c>
      <c r="AE15" s="40"/>
      <c r="AF15" s="40"/>
      <c r="AG15" s="39">
        <f t="shared" si="1"/>
        <v>80.2</v>
      </c>
      <c r="AH15" s="43"/>
      <c r="AJ15" s="42"/>
      <c r="AK15" s="42"/>
    </row>
    <row r="16" spans="1:37" ht="21" customHeight="1" x14ac:dyDescent="0.25">
      <c r="A16" s="22">
        <v>21219101310</v>
      </c>
      <c r="B16" s="54" t="s">
        <v>98</v>
      </c>
      <c r="C16" s="55"/>
      <c r="D16" s="22">
        <v>50</v>
      </c>
      <c r="E16" s="23">
        <v>20</v>
      </c>
      <c r="F16" s="26">
        <v>7.9</v>
      </c>
      <c r="H16" s="23"/>
      <c r="I16" s="23"/>
      <c r="J16" s="23"/>
      <c r="K16" s="23"/>
      <c r="L16" s="23"/>
      <c r="M16" s="23"/>
      <c r="N16" s="23">
        <v>4.5</v>
      </c>
      <c r="O16" s="23"/>
      <c r="P16" s="36">
        <f t="shared" si="0"/>
        <v>82.4</v>
      </c>
      <c r="Q16" s="22">
        <v>50</v>
      </c>
      <c r="R16" s="23">
        <v>15</v>
      </c>
      <c r="S16" s="21">
        <v>12</v>
      </c>
      <c r="T16" s="23">
        <v>2</v>
      </c>
      <c r="U16" s="23"/>
      <c r="V16" s="23"/>
      <c r="W16" s="23"/>
      <c r="X16" s="23"/>
      <c r="Y16" s="23"/>
      <c r="Z16" s="23"/>
      <c r="AA16" s="39">
        <f>SUM(Q16:Z16)</f>
        <v>79</v>
      </c>
      <c r="AB16" s="25">
        <v>50</v>
      </c>
      <c r="AC16" s="25">
        <v>15</v>
      </c>
      <c r="AD16" s="26">
        <v>15.2</v>
      </c>
      <c r="AE16" s="40"/>
      <c r="AF16" s="40"/>
      <c r="AG16" s="39">
        <f t="shared" si="1"/>
        <v>80.2</v>
      </c>
      <c r="AH16" s="43"/>
      <c r="AJ16" s="42"/>
      <c r="AK16" s="42"/>
    </row>
    <row r="17" spans="1:37" ht="21" customHeight="1" x14ac:dyDescent="0.25">
      <c r="A17" s="22">
        <v>21219101311</v>
      </c>
      <c r="B17" s="54" t="s">
        <v>99</v>
      </c>
      <c r="C17" s="55"/>
      <c r="D17" s="22">
        <v>50</v>
      </c>
      <c r="E17" s="23">
        <v>20</v>
      </c>
      <c r="F17" s="26">
        <v>7.4</v>
      </c>
      <c r="G17" s="23"/>
      <c r="H17" s="23"/>
      <c r="I17" s="23"/>
      <c r="J17" s="23"/>
      <c r="K17" s="23"/>
      <c r="L17" s="23"/>
      <c r="M17" s="23"/>
      <c r="N17" s="23">
        <v>1</v>
      </c>
      <c r="O17" s="23"/>
      <c r="P17" s="36">
        <f t="shared" si="0"/>
        <v>78.400000000000006</v>
      </c>
      <c r="Q17" s="22">
        <v>50</v>
      </c>
      <c r="R17" s="23">
        <v>15</v>
      </c>
      <c r="S17" s="21">
        <v>12</v>
      </c>
      <c r="T17" s="23">
        <v>2</v>
      </c>
      <c r="U17" s="23"/>
      <c r="V17" s="23"/>
      <c r="W17" s="23"/>
      <c r="X17" s="23"/>
      <c r="Y17" s="23"/>
      <c r="Z17" s="23"/>
      <c r="AA17" s="39">
        <f>SUM(Q17:Z17)</f>
        <v>79</v>
      </c>
      <c r="AB17" s="25">
        <v>50</v>
      </c>
      <c r="AC17" s="25">
        <v>15</v>
      </c>
      <c r="AD17" s="26">
        <v>15.4</v>
      </c>
      <c r="AE17" s="40"/>
      <c r="AF17" s="40"/>
      <c r="AG17" s="39">
        <f t="shared" si="1"/>
        <v>80.400000000000006</v>
      </c>
      <c r="AH17" s="43"/>
      <c r="AJ17" s="42"/>
      <c r="AK17" s="42"/>
    </row>
    <row r="18" spans="1:37" ht="21" customHeight="1" x14ac:dyDescent="0.25">
      <c r="A18" s="22">
        <v>21219101313</v>
      </c>
      <c r="B18" s="56" t="s">
        <v>100</v>
      </c>
      <c r="C18" s="57"/>
      <c r="D18" s="22">
        <v>50</v>
      </c>
      <c r="E18" s="23">
        <v>20</v>
      </c>
      <c r="F18" s="26">
        <v>7.9</v>
      </c>
      <c r="G18" s="23"/>
      <c r="H18" s="23"/>
      <c r="I18" s="23"/>
      <c r="J18" s="23"/>
      <c r="K18" s="23"/>
      <c r="L18" s="23"/>
      <c r="M18" s="23"/>
      <c r="N18" s="23"/>
      <c r="O18" s="23"/>
      <c r="P18" s="36">
        <f t="shared" si="0"/>
        <v>77.900000000000006</v>
      </c>
      <c r="Q18" s="22">
        <v>50</v>
      </c>
      <c r="R18" s="23">
        <v>15</v>
      </c>
      <c r="S18" s="21">
        <v>12</v>
      </c>
      <c r="T18" s="23">
        <v>2</v>
      </c>
      <c r="U18" s="23"/>
      <c r="V18" s="23"/>
      <c r="W18" s="23"/>
      <c r="X18" s="23"/>
      <c r="Y18" s="23"/>
      <c r="Z18" s="23"/>
      <c r="AA18" s="39">
        <f>SUM(Q18:Z18)</f>
        <v>79</v>
      </c>
      <c r="AB18" s="25">
        <v>50</v>
      </c>
      <c r="AC18" s="25">
        <v>15</v>
      </c>
      <c r="AD18" s="26">
        <v>16</v>
      </c>
      <c r="AE18" s="40"/>
      <c r="AF18" s="40"/>
      <c r="AG18" s="39">
        <f t="shared" si="1"/>
        <v>81</v>
      </c>
      <c r="AH18" s="43"/>
      <c r="AJ18" s="42"/>
      <c r="AK18" s="42"/>
    </row>
    <row r="19" spans="1:37" ht="21" customHeight="1" x14ac:dyDescent="0.25">
      <c r="A19" s="22">
        <v>21219101317</v>
      </c>
      <c r="B19" s="54" t="s">
        <v>101</v>
      </c>
      <c r="C19" s="58"/>
      <c r="D19" s="22">
        <v>50</v>
      </c>
      <c r="E19" s="23">
        <v>20</v>
      </c>
      <c r="F19" s="26">
        <v>7.9</v>
      </c>
      <c r="G19" s="23"/>
      <c r="H19" s="23">
        <v>2</v>
      </c>
      <c r="I19" s="23"/>
      <c r="J19" s="23">
        <v>4</v>
      </c>
      <c r="K19" s="23"/>
      <c r="L19" s="23"/>
      <c r="M19" s="23"/>
      <c r="N19" s="23">
        <v>2</v>
      </c>
      <c r="O19" s="23"/>
      <c r="P19" s="36">
        <f t="shared" si="0"/>
        <v>85.9</v>
      </c>
      <c r="Q19" s="22">
        <v>50</v>
      </c>
      <c r="R19" s="23">
        <v>15</v>
      </c>
      <c r="S19" s="21">
        <v>12</v>
      </c>
      <c r="T19" s="23">
        <v>2</v>
      </c>
      <c r="U19" s="23"/>
      <c r="V19" s="23"/>
      <c r="W19" s="23"/>
      <c r="X19" s="23"/>
      <c r="Y19" s="23"/>
      <c r="Z19" s="23"/>
      <c r="AA19" s="39">
        <f>SUM(Q19:Z19)</f>
        <v>79</v>
      </c>
      <c r="AB19" s="25">
        <v>50</v>
      </c>
      <c r="AC19" s="25">
        <v>15</v>
      </c>
      <c r="AD19" s="26">
        <v>17.2</v>
      </c>
      <c r="AE19" s="40"/>
      <c r="AF19" s="40"/>
      <c r="AG19" s="39">
        <f t="shared" si="1"/>
        <v>82.2</v>
      </c>
      <c r="AH19" s="43"/>
      <c r="AJ19" s="42"/>
      <c r="AK19" s="42"/>
    </row>
    <row r="20" spans="1:37" ht="21" customHeight="1" x14ac:dyDescent="0.25">
      <c r="A20" s="22">
        <v>21219101318</v>
      </c>
      <c r="B20" s="54" t="s">
        <v>102</v>
      </c>
      <c r="C20" s="58"/>
      <c r="D20" s="22">
        <v>50</v>
      </c>
      <c r="E20" s="23">
        <v>20</v>
      </c>
      <c r="F20" s="26">
        <v>7.4</v>
      </c>
      <c r="G20" s="23"/>
      <c r="H20" s="23"/>
      <c r="I20" s="23"/>
      <c r="J20" s="23"/>
      <c r="K20" s="23"/>
      <c r="L20" s="23"/>
      <c r="M20" s="23"/>
      <c r="N20" s="23">
        <v>3.5</v>
      </c>
      <c r="O20" s="23"/>
      <c r="P20" s="36">
        <f t="shared" si="0"/>
        <v>80.900000000000006</v>
      </c>
      <c r="Q20" s="22">
        <v>50</v>
      </c>
      <c r="R20" s="23">
        <v>15</v>
      </c>
      <c r="S20" s="21">
        <v>12</v>
      </c>
      <c r="T20" s="23">
        <v>2</v>
      </c>
      <c r="U20" s="23"/>
      <c r="V20" s="23"/>
      <c r="W20" s="23"/>
      <c r="X20" s="23"/>
      <c r="Y20" s="23"/>
      <c r="Z20" s="23"/>
      <c r="AA20" s="39">
        <f>SUM(Q20:Z20)</f>
        <v>79</v>
      </c>
      <c r="AB20" s="25">
        <v>50</v>
      </c>
      <c r="AC20" s="25">
        <v>15</v>
      </c>
      <c r="AD20" s="26">
        <v>14.2</v>
      </c>
      <c r="AE20" s="40">
        <v>2</v>
      </c>
      <c r="AF20" s="40"/>
      <c r="AG20" s="39">
        <f t="shared" si="1"/>
        <v>81.2</v>
      </c>
      <c r="AH20" s="43"/>
      <c r="AJ20" s="42"/>
      <c r="AK20" s="42"/>
    </row>
    <row r="21" spans="1:37" ht="21" customHeight="1" x14ac:dyDescent="0.25">
      <c r="A21" s="22">
        <v>21219101323</v>
      </c>
      <c r="B21" s="54" t="s">
        <v>103</v>
      </c>
      <c r="C21" s="55"/>
      <c r="D21" s="22">
        <v>50</v>
      </c>
      <c r="E21" s="23">
        <v>20</v>
      </c>
      <c r="F21" s="26">
        <v>7.6</v>
      </c>
      <c r="G21" s="23"/>
      <c r="H21" s="23"/>
      <c r="I21" s="23"/>
      <c r="J21" s="23"/>
      <c r="K21" s="23"/>
      <c r="L21" s="23"/>
      <c r="M21" s="23"/>
      <c r="N21" s="23">
        <v>1</v>
      </c>
      <c r="O21" s="23"/>
      <c r="P21" s="36">
        <f t="shared" si="0"/>
        <v>78.599999999999994</v>
      </c>
      <c r="Q21" s="24">
        <v>50</v>
      </c>
      <c r="R21" s="23">
        <v>15</v>
      </c>
      <c r="S21" s="21">
        <v>12</v>
      </c>
      <c r="T21" s="23">
        <v>2</v>
      </c>
      <c r="U21" s="23"/>
      <c r="V21" s="23"/>
      <c r="W21" s="23"/>
      <c r="X21" s="23"/>
      <c r="Y21" s="23"/>
      <c r="Z21" s="23"/>
      <c r="AA21" s="39">
        <f>SUM(Q21:Z21)</f>
        <v>79</v>
      </c>
      <c r="AB21" s="25">
        <v>50</v>
      </c>
      <c r="AC21" s="25">
        <v>15</v>
      </c>
      <c r="AD21" s="26">
        <v>15.2</v>
      </c>
      <c r="AE21" s="40"/>
      <c r="AF21" s="40"/>
      <c r="AG21" s="39">
        <f t="shared" si="1"/>
        <v>80.2</v>
      </c>
      <c r="AH21" s="43"/>
      <c r="AJ21" s="42"/>
      <c r="AK21" s="42"/>
    </row>
    <row r="22" spans="1:37" ht="21" customHeight="1" x14ac:dyDescent="0.25">
      <c r="A22" s="22">
        <v>21219101325</v>
      </c>
      <c r="B22" s="54" t="s">
        <v>104</v>
      </c>
      <c r="C22" s="55"/>
      <c r="D22" s="22">
        <v>50</v>
      </c>
      <c r="E22" s="23">
        <v>20</v>
      </c>
      <c r="F22" s="26">
        <v>7.7</v>
      </c>
      <c r="G22" s="23"/>
      <c r="H22" s="23"/>
      <c r="I22" s="23"/>
      <c r="J22" s="23">
        <v>2</v>
      </c>
      <c r="K22" s="23"/>
      <c r="L22" s="23"/>
      <c r="M22" s="23"/>
      <c r="N22" s="23">
        <v>1</v>
      </c>
      <c r="O22" s="23"/>
      <c r="P22" s="36">
        <f t="shared" si="0"/>
        <v>80.7</v>
      </c>
      <c r="Q22" s="24">
        <v>50</v>
      </c>
      <c r="R22" s="23">
        <v>15</v>
      </c>
      <c r="S22" s="21">
        <v>12</v>
      </c>
      <c r="T22" s="23">
        <v>2</v>
      </c>
      <c r="U22" s="23"/>
      <c r="V22" s="23"/>
      <c r="W22" s="23"/>
      <c r="X22" s="23"/>
      <c r="Y22" s="23"/>
      <c r="Z22" s="23"/>
      <c r="AA22" s="39">
        <f>SUM(Q22:Z22)</f>
        <v>79</v>
      </c>
      <c r="AB22" s="25">
        <v>50</v>
      </c>
      <c r="AC22" s="25">
        <v>15</v>
      </c>
      <c r="AD22" s="26">
        <v>14.8</v>
      </c>
      <c r="AE22" s="40"/>
      <c r="AF22" s="40"/>
      <c r="AG22" s="39">
        <f t="shared" si="1"/>
        <v>79.8</v>
      </c>
      <c r="AH22" s="43"/>
      <c r="AJ22" s="42"/>
      <c r="AK22" s="42"/>
    </row>
    <row r="23" spans="1:37" ht="21" customHeight="1" x14ac:dyDescent="0.25">
      <c r="A23" s="22">
        <v>21219101326</v>
      </c>
      <c r="B23" s="56" t="s">
        <v>105</v>
      </c>
      <c r="C23" s="57"/>
      <c r="D23" s="22">
        <v>50</v>
      </c>
      <c r="E23" s="23">
        <v>20</v>
      </c>
      <c r="F23" s="26">
        <v>7.7</v>
      </c>
      <c r="G23" s="23"/>
      <c r="H23" s="23">
        <v>2</v>
      </c>
      <c r="I23" s="23">
        <v>1.5</v>
      </c>
      <c r="J23" s="23">
        <v>4</v>
      </c>
      <c r="K23" s="23">
        <v>2</v>
      </c>
      <c r="L23" s="23"/>
      <c r="M23" s="23"/>
      <c r="N23" s="23">
        <v>6</v>
      </c>
      <c r="O23" s="23"/>
      <c r="P23" s="36">
        <f t="shared" si="0"/>
        <v>93.2</v>
      </c>
      <c r="Q23" s="24">
        <v>50</v>
      </c>
      <c r="R23" s="23">
        <v>15</v>
      </c>
      <c r="S23" s="21">
        <v>12</v>
      </c>
      <c r="T23" s="23">
        <v>2</v>
      </c>
      <c r="U23" s="23"/>
      <c r="V23" s="23">
        <v>2</v>
      </c>
      <c r="W23" s="23"/>
      <c r="X23" s="23">
        <v>4</v>
      </c>
      <c r="Y23" s="23"/>
      <c r="Z23" s="23"/>
      <c r="AA23" s="39">
        <f>SUM(Q23:Z23)</f>
        <v>85</v>
      </c>
      <c r="AB23" s="25">
        <v>50</v>
      </c>
      <c r="AC23" s="25">
        <v>15</v>
      </c>
      <c r="AD23" s="26">
        <v>15.6</v>
      </c>
      <c r="AE23" s="40"/>
      <c r="AF23" s="40"/>
      <c r="AG23" s="39">
        <f t="shared" si="1"/>
        <v>80.599999999999994</v>
      </c>
      <c r="AH23" s="43"/>
      <c r="AJ23" s="42"/>
      <c r="AK23" s="42"/>
    </row>
    <row r="24" spans="1:37" ht="21" customHeight="1" x14ac:dyDescent="0.25">
      <c r="A24" s="22">
        <v>21219101327</v>
      </c>
      <c r="B24" s="54" t="s">
        <v>106</v>
      </c>
      <c r="C24" s="58"/>
      <c r="D24" s="22">
        <v>50</v>
      </c>
      <c r="E24" s="23">
        <v>20</v>
      </c>
      <c r="F24" s="26">
        <v>7.4</v>
      </c>
      <c r="G24" s="23"/>
      <c r="H24" s="23"/>
      <c r="I24" s="23"/>
      <c r="J24" s="23">
        <v>4</v>
      </c>
      <c r="K24" s="23"/>
      <c r="L24" s="23"/>
      <c r="M24" s="23"/>
      <c r="N24" s="23">
        <v>1</v>
      </c>
      <c r="O24" s="23"/>
      <c r="P24" s="36">
        <f t="shared" si="0"/>
        <v>82.4</v>
      </c>
      <c r="Q24" s="24">
        <v>50</v>
      </c>
      <c r="R24" s="23">
        <v>15</v>
      </c>
      <c r="S24" s="21">
        <v>12</v>
      </c>
      <c r="T24" s="23">
        <v>2</v>
      </c>
      <c r="U24" s="23"/>
      <c r="V24" s="23"/>
      <c r="W24" s="23"/>
      <c r="X24" s="23"/>
      <c r="Y24" s="23"/>
      <c r="Z24" s="23"/>
      <c r="AA24" s="39">
        <f>SUM(Q24:Z24)</f>
        <v>79</v>
      </c>
      <c r="AB24" s="25">
        <v>50</v>
      </c>
      <c r="AC24" s="25">
        <v>15</v>
      </c>
      <c r="AD24" s="26">
        <v>15.6</v>
      </c>
      <c r="AE24" s="40">
        <v>1.5</v>
      </c>
      <c r="AF24" s="40"/>
      <c r="AG24" s="39">
        <f t="shared" si="1"/>
        <v>82.1</v>
      </c>
      <c r="AH24" s="43"/>
      <c r="AJ24" s="42"/>
      <c r="AK24" s="42"/>
    </row>
    <row r="25" spans="1:37" ht="21" customHeight="1" x14ac:dyDescent="0.25">
      <c r="A25" s="22">
        <v>21219101328</v>
      </c>
      <c r="B25" s="54" t="s">
        <v>107</v>
      </c>
      <c r="C25" s="58"/>
      <c r="D25" s="22">
        <v>50</v>
      </c>
      <c r="E25" s="23">
        <v>20</v>
      </c>
      <c r="F25" s="26">
        <v>7.7</v>
      </c>
      <c r="G25" s="23">
        <v>4</v>
      </c>
      <c r="H25" s="23">
        <v>2</v>
      </c>
      <c r="I25" s="23"/>
      <c r="J25" s="23"/>
      <c r="K25" s="23"/>
      <c r="L25" s="23"/>
      <c r="M25" s="23"/>
      <c r="N25" s="23"/>
      <c r="O25" s="23"/>
      <c r="P25" s="36">
        <f t="shared" si="0"/>
        <v>83.7</v>
      </c>
      <c r="Q25" s="24">
        <v>50</v>
      </c>
      <c r="R25" s="23">
        <v>15</v>
      </c>
      <c r="S25" s="21">
        <v>12</v>
      </c>
      <c r="T25" s="23">
        <v>2</v>
      </c>
      <c r="U25" s="23"/>
      <c r="V25" s="23"/>
      <c r="W25" s="23"/>
      <c r="X25" s="23"/>
      <c r="Y25" s="23">
        <v>6</v>
      </c>
      <c r="Z25" s="23"/>
      <c r="AA25" s="39">
        <f>SUM(Q25:Z25)</f>
        <v>85</v>
      </c>
      <c r="AB25" s="25">
        <v>50</v>
      </c>
      <c r="AC25" s="25">
        <v>15</v>
      </c>
      <c r="AD25" s="26">
        <v>17.2</v>
      </c>
      <c r="AE25" s="40"/>
      <c r="AF25" s="40"/>
      <c r="AG25" s="39">
        <f t="shared" si="1"/>
        <v>82.2</v>
      </c>
      <c r="AH25" s="43"/>
      <c r="AJ25" s="42"/>
      <c r="AK25" s="42"/>
    </row>
    <row r="26" spans="1:37" ht="21" customHeight="1" x14ac:dyDescent="0.25">
      <c r="A26" s="22">
        <v>21219101329</v>
      </c>
      <c r="B26" s="54" t="s">
        <v>108</v>
      </c>
      <c r="C26" s="55"/>
      <c r="D26" s="22">
        <v>50</v>
      </c>
      <c r="E26" s="23">
        <v>20</v>
      </c>
      <c r="F26" s="26">
        <v>7.7</v>
      </c>
      <c r="G26" s="23"/>
      <c r="H26" s="23"/>
      <c r="I26" s="23"/>
      <c r="J26" s="23"/>
      <c r="K26" s="23"/>
      <c r="L26" s="23"/>
      <c r="M26" s="23"/>
      <c r="N26" s="23">
        <v>3</v>
      </c>
      <c r="O26" s="23"/>
      <c r="P26" s="36">
        <f t="shared" si="0"/>
        <v>80.7</v>
      </c>
      <c r="Q26" s="24">
        <v>50</v>
      </c>
      <c r="R26" s="23">
        <v>15</v>
      </c>
      <c r="S26" s="21">
        <v>12</v>
      </c>
      <c r="T26" s="23">
        <v>2</v>
      </c>
      <c r="U26" s="23">
        <v>1</v>
      </c>
      <c r="V26" s="23"/>
      <c r="W26" s="23"/>
      <c r="X26" s="23"/>
      <c r="Y26" s="23"/>
      <c r="Z26" s="23"/>
      <c r="AA26" s="39">
        <f>SUM(Q26:Z26)</f>
        <v>80</v>
      </c>
      <c r="AB26" s="25">
        <v>50</v>
      </c>
      <c r="AC26" s="25">
        <v>15</v>
      </c>
      <c r="AD26" s="26">
        <v>17.399999999999999</v>
      </c>
      <c r="AE26" s="40">
        <v>1.5</v>
      </c>
      <c r="AF26" s="40"/>
      <c r="AG26" s="39">
        <f t="shared" si="1"/>
        <v>83.9</v>
      </c>
      <c r="AH26" s="43"/>
      <c r="AJ26" s="42"/>
      <c r="AK26" s="42"/>
    </row>
    <row r="27" spans="1:37" ht="21" customHeight="1" x14ac:dyDescent="0.25">
      <c r="A27" s="27">
        <v>21219101330</v>
      </c>
      <c r="B27" s="59" t="s">
        <v>109</v>
      </c>
      <c r="C27" s="60"/>
      <c r="D27" s="27">
        <v>50</v>
      </c>
      <c r="E27" s="28">
        <v>20</v>
      </c>
      <c r="F27" s="29">
        <v>7.7</v>
      </c>
      <c r="G27" s="30"/>
      <c r="H27" s="30"/>
      <c r="I27" s="30"/>
      <c r="J27" s="30"/>
      <c r="K27" s="30"/>
      <c r="L27" s="30"/>
      <c r="M27" s="30"/>
      <c r="N27" s="30">
        <v>1</v>
      </c>
      <c r="O27" s="30"/>
      <c r="P27" s="37">
        <f t="shared" si="0"/>
        <v>78.7</v>
      </c>
      <c r="Q27" s="27">
        <v>50</v>
      </c>
      <c r="R27" s="30">
        <v>15</v>
      </c>
      <c r="S27" s="30">
        <v>12</v>
      </c>
      <c r="T27" s="30">
        <v>2</v>
      </c>
      <c r="U27" s="30"/>
      <c r="V27" s="30"/>
      <c r="W27" s="30"/>
      <c r="X27" s="30"/>
      <c r="Y27" s="30"/>
      <c r="Z27" s="30"/>
      <c r="AA27" s="37">
        <f>SUM(Q27:Z27)</f>
        <v>79</v>
      </c>
      <c r="AB27" s="27">
        <v>50</v>
      </c>
      <c r="AC27" s="30">
        <v>15</v>
      </c>
      <c r="AD27" s="29">
        <v>11</v>
      </c>
      <c r="AE27" s="30"/>
      <c r="AF27" s="30"/>
      <c r="AG27" s="37">
        <f t="shared" si="1"/>
        <v>76</v>
      </c>
      <c r="AH27" s="43"/>
    </row>
    <row r="28" spans="1:37" s="2" customFormat="1" ht="19.8" customHeight="1" x14ac:dyDescent="0.25">
      <c r="A28" s="61" t="s">
        <v>110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</row>
    <row r="29" spans="1:37" x14ac:dyDescent="0.25"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62" t="s">
        <v>111</v>
      </c>
      <c r="AE29" s="62"/>
      <c r="AF29" s="62"/>
      <c r="AG29" s="62"/>
      <c r="AH29" s="62"/>
    </row>
    <row r="30" spans="1:37" x14ac:dyDescent="0.25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</row>
    <row r="31" spans="1:37" x14ac:dyDescent="0.25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</row>
    <row r="32" spans="1:37" x14ac:dyDescent="0.25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</row>
    <row r="33" spans="1:33" x14ac:dyDescent="0.2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</row>
    <row r="34" spans="1:33" x14ac:dyDescent="0.25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</row>
    <row r="35" spans="1:33" x14ac:dyDescent="0.2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</row>
    <row r="36" spans="1:33" x14ac:dyDescent="0.25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</row>
    <row r="37" spans="1:33" x14ac:dyDescent="0.2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</row>
    <row r="38" spans="1:33" x14ac:dyDescent="0.2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</row>
    <row r="39" spans="1:33" x14ac:dyDescent="0.2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</row>
    <row r="40" spans="1:33" x14ac:dyDescent="0.2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</row>
    <row r="41" spans="1:33" x14ac:dyDescent="0.25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</row>
    <row r="42" spans="1:33" x14ac:dyDescent="0.2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</row>
    <row r="43" spans="1:33" x14ac:dyDescent="0.25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</row>
    <row r="44" spans="1:33" x14ac:dyDescent="0.25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</row>
    <row r="45" spans="1:33" x14ac:dyDescent="0.2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</row>
    <row r="46" spans="1:33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</row>
    <row r="47" spans="1:33" x14ac:dyDescent="0.2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</row>
    <row r="48" spans="1:33" x14ac:dyDescent="0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</row>
    <row r="49" spans="1:33" x14ac:dyDescent="0.2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</row>
    <row r="50" spans="1:33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</row>
    <row r="51" spans="1:33" x14ac:dyDescent="0.25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</row>
    <row r="52" spans="1:33" x14ac:dyDescent="0.25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</row>
    <row r="53" spans="1:33" x14ac:dyDescent="0.25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</row>
    <row r="54" spans="1:33" x14ac:dyDescent="0.25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</row>
    <row r="55" spans="1:33" x14ac:dyDescent="0.25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</row>
    <row r="56" spans="1:33" x14ac:dyDescent="0.25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</row>
    <row r="57" spans="1:33" x14ac:dyDescent="0.25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</row>
  </sheetData>
  <mergeCells count="29">
    <mergeCell ref="AD29:AH29"/>
    <mergeCell ref="AH3:AH8"/>
    <mergeCell ref="I2:P2"/>
    <mergeCell ref="AC2:AG2"/>
    <mergeCell ref="B24:C24"/>
    <mergeCell ref="B25:C25"/>
    <mergeCell ref="B26:C26"/>
    <mergeCell ref="B27:C27"/>
    <mergeCell ref="A28:AH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A1:AH1"/>
    <mergeCell ref="C2:F2"/>
    <mergeCell ref="D3:P3"/>
    <mergeCell ref="Q3:AA3"/>
    <mergeCell ref="AB3:AG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wz</cp:lastModifiedBy>
  <dcterms:created xsi:type="dcterms:W3CDTF">2022-10-19T02:32:00Z</dcterms:created>
  <dcterms:modified xsi:type="dcterms:W3CDTF">2022-10-19T07:54:36Z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01EFC70F20764BAC984F9CB54DA9380C</vt:lpwstr>
  </property>
  <property fmtid="{D5CDD505-2E9C-101B-9397-08002B2CF9AE}" pid="3" name="KSOProductBuildVer">
    <vt:lpwstr>2052-11.1.0.12598</vt:lpwstr>
  </property>
</Properties>
</file>